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Jakub Bača\Desktop\"/>
    </mc:Choice>
  </mc:AlternateContent>
  <xr:revisionPtr revIDLastSave="0" documentId="8_{C1889250-BFC3-4080-BFAC-E51978E6F0AC}" xr6:coauthVersionLast="44" xr6:coauthVersionMax="44" xr10:uidLastSave="{00000000-0000-0000-0000-000000000000}"/>
  <bookViews>
    <workbookView xWindow="-110" yWindow="-110" windowWidth="19420" windowHeight="10420"/>
  </bookViews>
  <sheets>
    <sheet name="3. Zadanie" sheetId="7" r:id="rId1"/>
  </sheets>
  <definedNames>
    <definedName name="_xlnm._FilterDatabase" localSheetId="0" hidden="1">'3. Zadanie'!$A$21:$H$148</definedName>
    <definedName name="_xlnm.Print_Area" localSheetId="0">'3. Zadanie'!$A$1:$H$149</definedName>
    <definedName name="_xlnm.Print_Titles" localSheetId="0">'3. Zadanie'!$1:$9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7" l="1"/>
  <c r="H17" i="7"/>
  <c r="F22" i="7"/>
  <c r="H22" i="7" s="1"/>
  <c r="F29" i="7"/>
  <c r="F38" i="7"/>
  <c r="F31" i="7" s="1"/>
  <c r="H40" i="7"/>
  <c r="F41" i="7"/>
  <c r="H41" i="7"/>
  <c r="F45" i="7"/>
  <c r="F43" i="7" s="1"/>
  <c r="H43" i="7" s="1"/>
  <c r="F48" i="7"/>
  <c r="F46" i="7" s="1"/>
  <c r="H46" i="7" s="1"/>
  <c r="F49" i="7"/>
  <c r="H49" i="7"/>
  <c r="F52" i="7"/>
  <c r="F53" i="7"/>
  <c r="H53" i="7" s="1"/>
  <c r="F56" i="7"/>
  <c r="F61" i="7"/>
  <c r="F57" i="7" s="1"/>
  <c r="H57" i="7" s="1"/>
  <c r="F65" i="7"/>
  <c r="F62" i="7" s="1"/>
  <c r="H62" i="7" s="1"/>
  <c r="H66" i="7"/>
  <c r="H67" i="7"/>
  <c r="H69" i="7"/>
  <c r="F71" i="7"/>
  <c r="H71" i="7" s="1"/>
  <c r="F76" i="7"/>
  <c r="H76" i="7"/>
  <c r="H75" i="7" s="1"/>
  <c r="H79" i="7"/>
  <c r="H80" i="7"/>
  <c r="H81" i="7"/>
  <c r="H82" i="7"/>
  <c r="F86" i="7"/>
  <c r="F83" i="7" s="1"/>
  <c r="H83" i="7" s="1"/>
  <c r="H87" i="7"/>
  <c r="H88" i="7"/>
  <c r="F89" i="7"/>
  <c r="H89" i="7"/>
  <c r="H91" i="7"/>
  <c r="H92" i="7"/>
  <c r="H11" i="7" s="1"/>
  <c r="H93" i="7"/>
  <c r="H94" i="7"/>
  <c r="F98" i="7"/>
  <c r="H98" i="7" s="1"/>
  <c r="F100" i="7"/>
  <c r="H100" i="7" s="1"/>
  <c r="F105" i="7"/>
  <c r="F102" i="7" s="1"/>
  <c r="H102" i="7" s="1"/>
  <c r="H106" i="7"/>
  <c r="H107" i="7"/>
  <c r="F111" i="7"/>
  <c r="H111" i="7" s="1"/>
  <c r="H110" i="7" s="1"/>
  <c r="F115" i="7"/>
  <c r="F119" i="7"/>
  <c r="F116" i="7" s="1"/>
  <c r="H116" i="7" s="1"/>
  <c r="F122" i="7"/>
  <c r="F120" i="7" s="1"/>
  <c r="H120" i="7" s="1"/>
  <c r="H123" i="7"/>
  <c r="F136" i="7"/>
  <c r="F125" i="7" s="1"/>
  <c r="H125" i="7" s="1"/>
  <c r="F142" i="7"/>
  <c r="F137" i="7" s="1"/>
  <c r="H137" i="7" s="1"/>
  <c r="F143" i="7"/>
  <c r="H143" i="7"/>
  <c r="F146" i="7"/>
  <c r="H97" i="7" l="1"/>
  <c r="H31" i="7"/>
  <c r="F39" i="7"/>
  <c r="H39" i="7" s="1"/>
  <c r="H78" i="7"/>
  <c r="H124" i="7"/>
  <c r="H13" i="7"/>
  <c r="H21" i="7"/>
  <c r="H20" i="7"/>
  <c r="H148" i="7" s="1"/>
</calcChain>
</file>

<file path=xl/sharedStrings.xml><?xml version="1.0" encoding="utf-8"?>
<sst xmlns="http://schemas.openxmlformats.org/spreadsheetml/2006/main" count="230" uniqueCount="158">
  <si>
    <t>1</t>
  </si>
  <si>
    <t>HSV</t>
  </si>
  <si>
    <t>8</t>
  </si>
  <si>
    <t>2</t>
  </si>
  <si>
    <t>PSV</t>
  </si>
  <si>
    <t>4</t>
  </si>
  <si>
    <t>5</t>
  </si>
  <si>
    <t>6</t>
  </si>
  <si>
    <t>7</t>
  </si>
  <si>
    <t>KS:   2112</t>
  </si>
  <si>
    <t xml:space="preserve">Časť:   </t>
  </si>
  <si>
    <t xml:space="preserve">EČO:   </t>
  </si>
  <si>
    <t xml:space="preserve">Spracoval:   </t>
  </si>
  <si>
    <t xml:space="preserve">Zhotoviteľ:   </t>
  </si>
  <si>
    <t>P.Č.</t>
  </si>
  <si>
    <t>KCN</t>
  </si>
  <si>
    <t>Kód položky</t>
  </si>
  <si>
    <t>Popis</t>
  </si>
  <si>
    <t>MJ</t>
  </si>
  <si>
    <t>Množstvo celkom</t>
  </si>
  <si>
    <t>Cena jednotková</t>
  </si>
  <si>
    <t>Cena celkom</t>
  </si>
  <si>
    <t>Práce a dodávky HSV</t>
  </si>
  <si>
    <t>Zemné práce</t>
  </si>
  <si>
    <t>001</t>
  </si>
  <si>
    <t>Odstránenie ornice s vodorov. premiest. na hromady do 50 m hr. do 150 mm</t>
  </si>
  <si>
    <t>m3</t>
  </si>
  <si>
    <t>Súčet</t>
  </si>
  <si>
    <t>Odkopávka a prekopávka nezapažená pre plochy, v hornine 3</t>
  </si>
  <si>
    <t>Príplatok za lepivosť horniny 3</t>
  </si>
  <si>
    <t>Nakladanie výkopku tr.1-4</t>
  </si>
  <si>
    <t>Uloženie sypaniny do zhutnených násypov</t>
  </si>
  <si>
    <t>t</t>
  </si>
  <si>
    <t>Úprava pláne v zárezoch v hornine 1-4 so zhutnením</t>
  </si>
  <si>
    <t>m2</t>
  </si>
  <si>
    <t>Zakladanie</t>
  </si>
  <si>
    <t>m</t>
  </si>
  <si>
    <t>592</t>
  </si>
  <si>
    <t>ks</t>
  </si>
  <si>
    <t>211</t>
  </si>
  <si>
    <t>Základové konštrukcie z betónu prostého tr. C 16/20</t>
  </si>
  <si>
    <t>Komunikácie</t>
  </si>
  <si>
    <t>221</t>
  </si>
  <si>
    <t>Lôžko z drveného kameniva s rozprestrením a zhutnením,hr.po zhutnení 40 mm</t>
  </si>
  <si>
    <t>Opevňovacie tvárnice Premac Vega</t>
  </si>
  <si>
    <t>Rúrové vedenie</t>
  </si>
  <si>
    <t>271</t>
  </si>
  <si>
    <t>Zriadenie kanalizačného vpustu z korungovaných rúr DN 400</t>
  </si>
  <si>
    <t>283</t>
  </si>
  <si>
    <t>Rúra PVC korungovaná DN 400</t>
  </si>
  <si>
    <t>Osadenie liatinovej mreže vrátane rámu a koša na bahno hmotnosti jednotlivo nad 150 kg</t>
  </si>
  <si>
    <t>552</t>
  </si>
  <si>
    <t>Presun hmôt HSV</t>
  </si>
  <si>
    <t>Práce a dodávky PSV</t>
  </si>
  <si>
    <t>Celkom</t>
  </si>
  <si>
    <t>Dodávky HSV</t>
  </si>
  <si>
    <t>Montáž HSV</t>
  </si>
  <si>
    <t>&gt;999999999</t>
  </si>
  <si>
    <t>&lt;=82</t>
  </si>
  <si>
    <t>&lt;999999999</t>
  </si>
  <si>
    <t>Montáž PSV</t>
  </si>
  <si>
    <t>Dodávky PSV</t>
  </si>
  <si>
    <t>&gt;82</t>
  </si>
  <si>
    <t>pri krajniciach</t>
  </si>
  <si>
    <t>oblúk</t>
  </si>
  <si>
    <t>koniec</t>
  </si>
  <si>
    <t>medzivjazdy</t>
  </si>
  <si>
    <t>Zemn.výkop-koniec</t>
  </si>
  <si>
    <t>Zemn.výkop-rozšírenie</t>
  </si>
  <si>
    <t>Zemn.výkop-prehĺbenie</t>
  </si>
  <si>
    <t>oblúky</t>
  </si>
  <si>
    <t>Odstránenie podkl. alebo krytov živičných hr. do 5 cm</t>
  </si>
  <si>
    <t>Zemn.v.-prehl.v rozšírení</t>
  </si>
  <si>
    <t>pod vpusťami</t>
  </si>
  <si>
    <t>Podklad z kameniva hrub. dry. 16-32 mm  hr.18 cm</t>
  </si>
  <si>
    <t>Podklad z kameniva obal. asfaltom tr. 2, š. do 3m hr. 10cm</t>
  </si>
  <si>
    <t>Postrek živičný spojovaci z cestného asfaltu do 0,7 kg/m2</t>
  </si>
  <si>
    <t>Betón asfaltový tr. 2 stred. ABS, hrub. ABH, ABJ š. do 3 m hr. 6 cm - nový kober</t>
  </si>
  <si>
    <t>Betón asfaltový tr. 2 stred. ABS, hrub. ABH, ABJ š. do 3 m hr. 4 cm - nový kober</t>
  </si>
  <si>
    <t xml:space="preserve">"pod zámkovú dlažbu" </t>
  </si>
  <si>
    <t>Podklad z kameniva hrub. dry. 32-63 mm  hr.20 cm s rozprestrením a zhutnením</t>
  </si>
  <si>
    <t>Kladenie zámkovej dlažby hr. 8 cm</t>
  </si>
  <si>
    <t>Dlažba zámková HAKA 20x16,5x8 cm</t>
  </si>
  <si>
    <t>"cestné vpusty"  4</t>
  </si>
  <si>
    <t>"cestné vpusty"</t>
  </si>
  <si>
    <t>šachta Š2</t>
  </si>
  <si>
    <t>Kruhová liatinová mreža</t>
  </si>
  <si>
    <t>Naležato</t>
  </si>
  <si>
    <t>Nastojato</t>
  </si>
  <si>
    <t>Osadenie chodník. obrub. betón. stojatého s bočnou oporou z betónu prostého tr. C 16/20 do lôžka</t>
  </si>
  <si>
    <t>117 m</t>
  </si>
  <si>
    <t>obrubník bez skosenia</t>
  </si>
  <si>
    <t>Obrubník betónový cestný bez skosenia  1000x260x150</t>
  </si>
  <si>
    <t>Presun hmôt pre komunikácie a plochy letísk, kryt živičný</t>
  </si>
  <si>
    <t>317*0,04*2,2</t>
  </si>
  <si>
    <t>317*0,06*2,2</t>
  </si>
  <si>
    <t>317*0,1*2,0</t>
  </si>
  <si>
    <t>medzi vrstvami ABS -ABVH</t>
  </si>
  <si>
    <t>medzi vrstvami ABVH-OKH</t>
  </si>
  <si>
    <t>Postrek živičný spojovaci z cestného asfaltu do1,0 kg/m2</t>
  </si>
  <si>
    <t>Vodorov, doprava sute po suchu do 1 km</t>
  </si>
  <si>
    <t>Ing. E. Hagara</t>
  </si>
  <si>
    <t>Oprava Trenčianskej cesty</t>
  </si>
  <si>
    <t>Mesto Nováky</t>
  </si>
  <si>
    <t xml:space="preserve">Stavba:  </t>
  </si>
  <si>
    <t xml:space="preserve">Objekt:   </t>
  </si>
  <si>
    <t xml:space="preserve">Dátum:  </t>
  </si>
  <si>
    <t xml:space="preserve">Objednávateľ:   </t>
  </si>
  <si>
    <t>Obrubník betónový cestný 330x260x150</t>
  </si>
  <si>
    <t>3,01m*3ks/m</t>
  </si>
  <si>
    <t>Poplatok za ulož.a znešk.stav.sute na urč.sklád. "O"-ost.odpad</t>
  </si>
  <si>
    <t>267 m3*1,9=507,3 ton</t>
  </si>
  <si>
    <t>Príplatok za každý ďalší 1 km sute</t>
  </si>
  <si>
    <t>Mreža dvojitá pre vozovky (D400 oblúková)</t>
  </si>
  <si>
    <t>Len ornica potrebná na spätné ohumusovanie</t>
  </si>
  <si>
    <t>Celkový súčet odkopanej ornice</t>
  </si>
  <si>
    <t>Množstvo ornice na skládku: 61,625-20,6=41,025</t>
  </si>
  <si>
    <t>Zbytok ornice 61,625-20,6=41,025)</t>
  </si>
  <si>
    <t>pláň - km 0,069~0,088</t>
  </si>
  <si>
    <t>križovatkový oblúk 0,935 m3</t>
  </si>
  <si>
    <t>Ornica na ohumusovanie a vysvahovanie</t>
  </si>
  <si>
    <t>zemina na úpravu nivelety pláne</t>
  </si>
  <si>
    <t>zemina na rozšírenie pláne v križ. Obl.</t>
  </si>
  <si>
    <t>Vodorovné premiestnenie výkopu do 5000 m horn. tr. 1-4</t>
  </si>
  <si>
    <t>8,14+0,935=9,075</t>
  </si>
  <si>
    <t>dovoz zeminy na spätné použitie - úprava pláne</t>
  </si>
  <si>
    <t>Poplatok za ulož.a znešk.živičných materiálov "O"-ost.odpad</t>
  </si>
  <si>
    <t>372,2*0,05*2,0=37,22</t>
  </si>
  <si>
    <t>Poplatok za uloženíe prebytku odhumusovania a výkopov na skládku</t>
  </si>
  <si>
    <t>105,2 m</t>
  </si>
  <si>
    <t>Obrubník betónový cestný 1000x260(250)x150</t>
  </si>
  <si>
    <t>Kladenie dlažby z opevňovacích (drenážnych) tvárnic</t>
  </si>
  <si>
    <t xml:space="preserve">"cestné vpusty"  </t>
  </si>
  <si>
    <t>Ostatné konštrukcie a práce</t>
  </si>
  <si>
    <t>(117+109+65)*0,115</t>
  </si>
  <si>
    <t>634*0,0007</t>
  </si>
  <si>
    <t>317*0,001</t>
  </si>
  <si>
    <t>5*0,08</t>
  </si>
  <si>
    <t>0,55*2,4</t>
  </si>
  <si>
    <t>44*0,08*2,4</t>
  </si>
  <si>
    <t>57*0,11</t>
  </si>
  <si>
    <t>výkopová zemina (154,637-0,935-8,14)=145,562*1,8=262,011</t>
  </si>
  <si>
    <t>živičný kryt 37,22 t</t>
  </si>
  <si>
    <t>staré vrstvy (max.) 267 m3 *1,9=507,3 t</t>
  </si>
  <si>
    <t>Rozprestretie ornice, sklon do 1:5 do 500 m2 hr. do 15 cm</t>
  </si>
  <si>
    <t>Založenie parkového trávnika výsevom v rovine</t>
  </si>
  <si>
    <t>Zmes trávna parková okrasná</t>
  </si>
  <si>
    <t>kg</t>
  </si>
  <si>
    <t>005</t>
  </si>
  <si>
    <t>67+135=202</t>
  </si>
  <si>
    <t>202*0,032*1,03=6,66</t>
  </si>
  <si>
    <t>prebytočná výkop. zemina - 262,011</t>
  </si>
  <si>
    <t>vzdialenosť skládky +4 km: 4*(507,3+262,011+73,845)=4*843,156=3372,62  (Koš)</t>
  </si>
  <si>
    <t>prebytočný humus (61,625-20,6)*1,8=41,025*1,8=73,845</t>
  </si>
  <si>
    <t>výkop starých vrstiev vozovky (resp. navážky kanalizácie)</t>
  </si>
  <si>
    <t>prebytočná ornica - 73,845</t>
  </si>
  <si>
    <t>vzdialenosť skládky +26 km: 26*37,22 (Handlová)</t>
  </si>
  <si>
    <t>Zadanie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</si>
</sst>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5" formatCode="#,##0.000;\-#,##0.000"/>
  </numFmts>
  <fonts count="12">
    <font>
      <sz val="8"/>
      <name val="MS Sans Serif"/>
      <charset val="1"/>
    </font>
    <font>
      <sz val="8"/>
      <name val="Arial CE"/>
      <charset val="238"/>
    </font>
    <font>
      <sz val="7"/>
      <name val="Arial CE"/>
      <charset val="238"/>
    </font>
    <font>
      <b/>
      <sz val="14"/>
      <color indexed="10"/>
      <name val="Arial CE"/>
      <charset val="238"/>
    </font>
    <font>
      <b/>
      <sz val="8"/>
      <name val="Arial CE"/>
      <charset val="238"/>
    </font>
    <font>
      <sz val="8"/>
      <name val="Arial CYR"/>
      <charset val="238"/>
    </font>
    <font>
      <b/>
      <sz val="8"/>
      <color indexed="18"/>
      <name val="Arial CE"/>
      <charset val="238"/>
    </font>
    <font>
      <sz val="8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  <font>
      <b/>
      <sz val="8"/>
      <name val="Arial CE"/>
      <family val="2"/>
      <charset val="238"/>
    </font>
    <font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3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49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3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1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37" fontId="6" fillId="0" borderId="0" xfId="0" applyNumberFormat="1" applyFont="1" applyAlignment="1">
      <alignment horizontal="right"/>
      <protection locked="0"/>
    </xf>
    <xf numFmtId="0" fontId="6" fillId="0" borderId="0" xfId="0" applyFont="1" applyAlignment="1">
      <alignment horizontal="left" wrapText="1"/>
      <protection locked="0"/>
    </xf>
    <xf numFmtId="175" fontId="6" fillId="0" borderId="0" xfId="0" applyNumberFormat="1" applyFont="1" applyAlignment="1">
      <alignment horizontal="right"/>
      <protection locked="0"/>
    </xf>
    <xf numFmtId="39" fontId="6" fillId="0" borderId="0" xfId="0" applyNumberFormat="1" applyFont="1" applyAlignment="1">
      <alignment horizontal="right"/>
      <protection locked="0"/>
    </xf>
    <xf numFmtId="37" fontId="4" fillId="0" borderId="0" xfId="0" applyNumberFormat="1" applyFont="1" applyAlignment="1">
      <alignment horizontal="right"/>
      <protection locked="0"/>
    </xf>
    <xf numFmtId="0" fontId="4" fillId="0" borderId="0" xfId="0" applyFont="1" applyAlignment="1">
      <alignment horizontal="left" wrapText="1"/>
      <protection locked="0"/>
    </xf>
    <xf numFmtId="175" fontId="4" fillId="0" borderId="0" xfId="0" applyNumberFormat="1" applyFont="1" applyAlignment="1">
      <alignment horizontal="right"/>
      <protection locked="0"/>
    </xf>
    <xf numFmtId="39" fontId="4" fillId="0" borderId="0" xfId="0" applyNumberFormat="1" applyFont="1" applyAlignment="1">
      <alignment horizontal="right"/>
      <protection locked="0"/>
    </xf>
    <xf numFmtId="37" fontId="1" fillId="0" borderId="2" xfId="0" applyNumberFormat="1" applyFont="1" applyBorder="1" applyAlignment="1">
      <alignment horizontal="right"/>
      <protection locked="0"/>
    </xf>
    <xf numFmtId="0" fontId="1" fillId="0" borderId="3" xfId="0" applyFont="1" applyBorder="1" applyAlignment="1">
      <alignment horizontal="left" wrapText="1"/>
      <protection locked="0"/>
    </xf>
    <xf numFmtId="175" fontId="1" fillId="0" borderId="3" xfId="0" applyNumberFormat="1" applyFont="1" applyBorder="1" applyAlignment="1">
      <alignment horizontal="right"/>
      <protection locked="0"/>
    </xf>
    <xf numFmtId="39" fontId="1" fillId="0" borderId="3" xfId="0" applyNumberFormat="1" applyFont="1" applyBorder="1" applyAlignment="1">
      <alignment horizontal="right"/>
      <protection locked="0"/>
    </xf>
    <xf numFmtId="39" fontId="1" fillId="0" borderId="4" xfId="0" applyNumberFormat="1" applyFont="1" applyBorder="1" applyAlignment="1">
      <alignment horizontal="right"/>
      <protection locked="0"/>
    </xf>
    <xf numFmtId="37" fontId="7" fillId="0" borderId="5" xfId="0" applyNumberFormat="1" applyFont="1" applyBorder="1" applyAlignment="1">
      <alignment horizontal="right"/>
      <protection locked="0"/>
    </xf>
    <xf numFmtId="0" fontId="7" fillId="0" borderId="6" xfId="0" applyFont="1" applyBorder="1" applyAlignment="1">
      <alignment horizontal="left" wrapText="1"/>
      <protection locked="0"/>
    </xf>
    <xf numFmtId="175" fontId="7" fillId="0" borderId="6" xfId="0" applyNumberFormat="1" applyFont="1" applyBorder="1" applyAlignment="1">
      <alignment horizontal="right"/>
      <protection locked="0"/>
    </xf>
    <xf numFmtId="39" fontId="7" fillId="0" borderId="6" xfId="0" applyNumberFormat="1" applyFont="1" applyBorder="1" applyAlignment="1">
      <alignment horizontal="right"/>
      <protection locked="0"/>
    </xf>
    <xf numFmtId="39" fontId="7" fillId="0" borderId="7" xfId="0" applyNumberFormat="1" applyFont="1" applyBorder="1" applyAlignment="1">
      <alignment horizontal="right"/>
      <protection locked="0"/>
    </xf>
    <xf numFmtId="37" fontId="7" fillId="0" borderId="8" xfId="0" applyNumberFormat="1" applyFont="1" applyBorder="1" applyAlignment="1">
      <alignment horizontal="right"/>
      <protection locked="0"/>
    </xf>
    <xf numFmtId="0" fontId="7" fillId="0" borderId="9" xfId="0" applyFont="1" applyBorder="1" applyAlignment="1">
      <alignment horizontal="left" wrapText="1"/>
      <protection locked="0"/>
    </xf>
    <xf numFmtId="175" fontId="7" fillId="0" borderId="9" xfId="0" applyNumberFormat="1" applyFont="1" applyBorder="1" applyAlignment="1">
      <alignment horizontal="right"/>
      <protection locked="0"/>
    </xf>
    <xf numFmtId="39" fontId="7" fillId="0" borderId="9" xfId="0" applyNumberFormat="1" applyFont="1" applyBorder="1" applyAlignment="1">
      <alignment horizontal="right"/>
      <protection locked="0"/>
    </xf>
    <xf numFmtId="39" fontId="7" fillId="0" borderId="10" xfId="0" applyNumberFormat="1" applyFont="1" applyBorder="1" applyAlignment="1">
      <alignment horizontal="right"/>
      <protection locked="0"/>
    </xf>
    <xf numFmtId="37" fontId="7" fillId="0" borderId="11" xfId="0" applyNumberFormat="1" applyFont="1" applyBorder="1" applyAlignment="1">
      <alignment horizontal="right"/>
      <protection locked="0"/>
    </xf>
    <xf numFmtId="0" fontId="7" fillId="0" borderId="12" xfId="0" applyFont="1" applyBorder="1" applyAlignment="1">
      <alignment horizontal="left" wrapText="1"/>
      <protection locked="0"/>
    </xf>
    <xf numFmtId="175" fontId="7" fillId="0" borderId="12" xfId="0" applyNumberFormat="1" applyFont="1" applyBorder="1" applyAlignment="1">
      <alignment horizontal="right"/>
      <protection locked="0"/>
    </xf>
    <xf numFmtId="39" fontId="7" fillId="0" borderId="12" xfId="0" applyNumberFormat="1" applyFont="1" applyBorder="1" applyAlignment="1">
      <alignment horizontal="right"/>
      <protection locked="0"/>
    </xf>
    <xf numFmtId="39" fontId="7" fillId="0" borderId="13" xfId="0" applyNumberFormat="1" applyFont="1" applyBorder="1" applyAlignment="1">
      <alignment horizontal="right"/>
      <protection locked="0"/>
    </xf>
    <xf numFmtId="37" fontId="7" fillId="0" borderId="2" xfId="0" applyNumberFormat="1" applyFont="1" applyBorder="1" applyAlignment="1">
      <alignment horizontal="right"/>
      <protection locked="0"/>
    </xf>
    <xf numFmtId="0" fontId="7" fillId="0" borderId="3" xfId="0" applyFont="1" applyBorder="1" applyAlignment="1">
      <alignment horizontal="left" wrapText="1"/>
      <protection locked="0"/>
    </xf>
    <xf numFmtId="175" fontId="7" fillId="0" borderId="3" xfId="0" applyNumberFormat="1" applyFont="1" applyBorder="1" applyAlignment="1">
      <alignment horizontal="right"/>
      <protection locked="0"/>
    </xf>
    <xf numFmtId="39" fontId="7" fillId="0" borderId="3" xfId="0" applyNumberFormat="1" applyFont="1" applyBorder="1" applyAlignment="1">
      <alignment horizontal="right"/>
      <protection locked="0"/>
    </xf>
    <xf numFmtId="39" fontId="7" fillId="0" borderId="4" xfId="0" applyNumberFormat="1" applyFont="1" applyBorder="1" applyAlignment="1">
      <alignment horizontal="right"/>
      <protection locked="0"/>
    </xf>
    <xf numFmtId="37" fontId="8" fillId="0" borderId="2" xfId="0" applyNumberFormat="1" applyFont="1" applyBorder="1" applyAlignment="1">
      <alignment horizontal="right"/>
      <protection locked="0"/>
    </xf>
    <xf numFmtId="0" fontId="8" fillId="0" borderId="3" xfId="0" applyFont="1" applyBorder="1" applyAlignment="1">
      <alignment horizontal="left" wrapText="1"/>
      <protection locked="0"/>
    </xf>
    <xf numFmtId="175" fontId="8" fillId="0" borderId="3" xfId="0" applyNumberFormat="1" applyFont="1" applyBorder="1" applyAlignment="1">
      <alignment horizontal="right"/>
      <protection locked="0"/>
    </xf>
    <xf numFmtId="39" fontId="8" fillId="0" borderId="3" xfId="0" applyNumberFormat="1" applyFont="1" applyBorder="1" applyAlignment="1">
      <alignment horizontal="right"/>
      <protection locked="0"/>
    </xf>
    <xf numFmtId="39" fontId="8" fillId="0" borderId="4" xfId="0" applyNumberFormat="1" applyFont="1" applyBorder="1" applyAlignment="1">
      <alignment horizontal="right"/>
      <protection locked="0"/>
    </xf>
    <xf numFmtId="37" fontId="9" fillId="0" borderId="0" xfId="0" applyNumberFormat="1" applyFont="1" applyAlignment="1">
      <alignment horizontal="right"/>
      <protection locked="0"/>
    </xf>
    <xf numFmtId="0" fontId="9" fillId="0" borderId="0" xfId="0" applyFont="1" applyAlignment="1">
      <alignment horizontal="left" wrapText="1"/>
      <protection locked="0"/>
    </xf>
    <xf numFmtId="175" fontId="9" fillId="0" borderId="0" xfId="0" applyNumberFormat="1" applyFont="1" applyAlignment="1">
      <alignment horizontal="right"/>
      <protection locked="0"/>
    </xf>
    <xf numFmtId="39" fontId="9" fillId="0" borderId="0" xfId="0" applyNumberFormat="1" applyFont="1" applyAlignment="1">
      <alignment horizontal="right"/>
      <protection locked="0"/>
    </xf>
    <xf numFmtId="37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75" fontId="0" fillId="0" borderId="0" xfId="0" applyNumberFormat="1" applyAlignment="1">
      <alignment horizontal="righ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39" fontId="7" fillId="0" borderId="14" xfId="0" applyNumberFormat="1" applyFont="1" applyBorder="1" applyAlignment="1">
      <alignment horizontal="right"/>
      <protection locked="0"/>
    </xf>
    <xf numFmtId="3" fontId="2" fillId="2" borderId="0" xfId="0" applyNumberFormat="1" applyFont="1" applyFill="1" applyAlignment="1" applyProtection="1">
      <alignment horizontal="left"/>
    </xf>
    <xf numFmtId="3" fontId="1" fillId="2" borderId="0" xfId="0" applyNumberFormat="1" applyFont="1" applyFill="1" applyAlignment="1" applyProtection="1">
      <alignment horizontal="left"/>
    </xf>
    <xf numFmtId="3" fontId="1" fillId="2" borderId="0" xfId="0" applyNumberFormat="1" applyFont="1" applyFill="1" applyAlignment="1" applyProtection="1">
      <alignment horizontal="center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Alignment="1">
      <alignment horizontal="left" wrapText="1"/>
      <protection locked="0"/>
    </xf>
    <xf numFmtId="3" fontId="4" fillId="0" borderId="0" xfId="0" applyNumberFormat="1" applyFont="1" applyAlignment="1">
      <alignment horizontal="left" wrapText="1"/>
      <protection locked="0"/>
    </xf>
    <xf numFmtId="3" fontId="1" fillId="0" borderId="3" xfId="0" applyNumberFormat="1" applyFont="1" applyBorder="1" applyAlignment="1">
      <alignment horizontal="left" wrapText="1"/>
      <protection locked="0"/>
    </xf>
    <xf numFmtId="3" fontId="7" fillId="0" borderId="6" xfId="0" applyNumberFormat="1" applyFont="1" applyBorder="1" applyAlignment="1">
      <alignment horizontal="left" wrapText="1"/>
      <protection locked="0"/>
    </xf>
    <xf numFmtId="3" fontId="7" fillId="0" borderId="9" xfId="0" applyNumberFormat="1" applyFont="1" applyBorder="1" applyAlignment="1">
      <alignment horizontal="left" wrapText="1"/>
      <protection locked="0"/>
    </xf>
    <xf numFmtId="3" fontId="7" fillId="0" borderId="12" xfId="0" applyNumberFormat="1" applyFont="1" applyBorder="1" applyAlignment="1">
      <alignment horizontal="left" wrapText="1"/>
      <protection locked="0"/>
    </xf>
    <xf numFmtId="3" fontId="7" fillId="0" borderId="3" xfId="0" applyNumberFormat="1" applyFont="1" applyBorder="1" applyAlignment="1">
      <alignment horizontal="left" wrapText="1"/>
      <protection locked="0"/>
    </xf>
    <xf numFmtId="3" fontId="8" fillId="0" borderId="3" xfId="0" applyNumberFormat="1" applyFont="1" applyBorder="1" applyAlignment="1">
      <alignment horizontal="left" wrapText="1"/>
      <protection locked="0"/>
    </xf>
    <xf numFmtId="3" fontId="9" fillId="0" borderId="0" xfId="0" applyNumberFormat="1" applyFont="1" applyAlignment="1">
      <alignment horizontal="left" wrapText="1"/>
      <protection locked="0"/>
    </xf>
    <xf numFmtId="3" fontId="0" fillId="0" borderId="0" xfId="0" applyNumberFormat="1" applyAlignment="1">
      <alignment horizontal="left" vertical="top" wrapText="1"/>
      <protection locked="0"/>
    </xf>
    <xf numFmtId="0" fontId="1" fillId="0" borderId="0" xfId="0" applyFont="1" applyBorder="1" applyAlignment="1">
      <alignment horizontal="left" wrapText="1"/>
      <protection locked="0"/>
    </xf>
    <xf numFmtId="175" fontId="1" fillId="0" borderId="0" xfId="0" applyNumberFormat="1" applyFont="1" applyBorder="1" applyAlignment="1">
      <alignment horizontal="right"/>
      <protection locked="0"/>
    </xf>
    <xf numFmtId="39" fontId="1" fillId="0" borderId="0" xfId="0" applyNumberFormat="1" applyFont="1" applyBorder="1" applyAlignment="1">
      <alignment horizontal="right"/>
      <protection locked="0"/>
    </xf>
    <xf numFmtId="0" fontId="10" fillId="0" borderId="0" xfId="0" applyFont="1" applyBorder="1" applyAlignment="1">
      <alignment horizontal="left" wrapText="1"/>
      <protection locked="0"/>
    </xf>
    <xf numFmtId="37" fontId="7" fillId="0" borderId="15" xfId="0" applyNumberFormat="1" applyFont="1" applyBorder="1" applyAlignment="1">
      <alignment horizontal="right"/>
      <protection locked="0"/>
    </xf>
    <xf numFmtId="0" fontId="7" fillId="0" borderId="16" xfId="0" applyFont="1" applyBorder="1" applyAlignment="1">
      <alignment horizontal="left" wrapText="1"/>
      <protection locked="0"/>
    </xf>
    <xf numFmtId="3" fontId="7" fillId="0" borderId="16" xfId="0" applyNumberFormat="1" applyFont="1" applyBorder="1" applyAlignment="1">
      <alignment horizontal="left" wrapText="1"/>
      <protection locked="0"/>
    </xf>
    <xf numFmtId="175" fontId="7" fillId="0" borderId="16" xfId="0" applyNumberFormat="1" applyFont="1" applyBorder="1" applyAlignment="1">
      <alignment horizontal="right"/>
      <protection locked="0"/>
    </xf>
    <xf numFmtId="39" fontId="7" fillId="0" borderId="16" xfId="0" applyNumberFormat="1" applyFont="1" applyBorder="1" applyAlignment="1">
      <alignment horizontal="right"/>
      <protection locked="0"/>
    </xf>
    <xf numFmtId="37" fontId="1" fillId="0" borderId="15" xfId="0" applyNumberFormat="1" applyFont="1" applyBorder="1" applyAlignment="1">
      <alignment horizontal="right"/>
      <protection locked="0"/>
    </xf>
    <xf numFmtId="0" fontId="1" fillId="0" borderId="16" xfId="0" applyFont="1" applyBorder="1" applyAlignment="1">
      <alignment horizontal="left" wrapText="1"/>
      <protection locked="0"/>
    </xf>
    <xf numFmtId="3" fontId="1" fillId="0" borderId="16" xfId="0" applyNumberFormat="1" applyFont="1" applyBorder="1" applyAlignment="1">
      <alignment horizontal="left" wrapText="1"/>
      <protection locked="0"/>
    </xf>
    <xf numFmtId="39" fontId="1" fillId="0" borderId="16" xfId="0" applyNumberFormat="1" applyFont="1" applyBorder="1" applyAlignment="1">
      <alignment horizontal="right"/>
      <protection locked="0"/>
    </xf>
    <xf numFmtId="39" fontId="7" fillId="0" borderId="17" xfId="0" applyNumberFormat="1" applyFont="1" applyBorder="1" applyAlignment="1">
      <alignment horizontal="right"/>
      <protection locked="0"/>
    </xf>
    <xf numFmtId="37" fontId="1" fillId="0" borderId="18" xfId="0" applyNumberFormat="1" applyFont="1" applyBorder="1" applyAlignment="1">
      <alignment horizontal="right"/>
      <protection locked="0"/>
    </xf>
    <xf numFmtId="0" fontId="1" fillId="0" borderId="19" xfId="0" applyFont="1" applyBorder="1" applyAlignment="1">
      <alignment horizontal="left" wrapText="1"/>
      <protection locked="0"/>
    </xf>
    <xf numFmtId="3" fontId="1" fillId="0" borderId="19" xfId="0" applyNumberFormat="1" applyFont="1" applyBorder="1" applyAlignment="1">
      <alignment horizontal="left" wrapText="1"/>
      <protection locked="0"/>
    </xf>
    <xf numFmtId="39" fontId="1" fillId="0" borderId="19" xfId="0" applyNumberFormat="1" applyFont="1" applyBorder="1" applyAlignment="1">
      <alignment horizontal="right"/>
      <protection locked="0"/>
    </xf>
    <xf numFmtId="37" fontId="1" fillId="0" borderId="20" xfId="0" applyNumberFormat="1" applyFont="1" applyBorder="1" applyAlignment="1">
      <alignment horizontal="right"/>
      <protection locked="0"/>
    </xf>
    <xf numFmtId="0" fontId="1" fillId="0" borderId="21" xfId="0" applyFont="1" applyBorder="1" applyAlignment="1">
      <alignment horizontal="left" wrapText="1"/>
      <protection locked="0"/>
    </xf>
    <xf numFmtId="3" fontId="1" fillId="0" borderId="21" xfId="0" applyNumberFormat="1" applyFont="1" applyBorder="1" applyAlignment="1">
      <alignment horizontal="left" wrapText="1"/>
      <protection locked="0"/>
    </xf>
    <xf numFmtId="0" fontId="7" fillId="0" borderId="19" xfId="0" applyFont="1" applyBorder="1" applyAlignment="1">
      <alignment horizontal="left" wrapText="1"/>
      <protection locked="0"/>
    </xf>
    <xf numFmtId="175" fontId="7" fillId="0" borderId="19" xfId="0" applyNumberFormat="1" applyFont="1" applyBorder="1" applyAlignment="1">
      <alignment horizontal="right"/>
      <protection locked="0"/>
    </xf>
    <xf numFmtId="39" fontId="1" fillId="0" borderId="21" xfId="0" applyNumberFormat="1" applyFont="1" applyBorder="1" applyAlignment="1">
      <alignment horizontal="right"/>
      <protection locked="0"/>
    </xf>
    <xf numFmtId="37" fontId="1" fillId="0" borderId="22" xfId="0" applyNumberFormat="1" applyFont="1" applyBorder="1" applyAlignment="1">
      <alignment horizontal="right"/>
      <protection locked="0"/>
    </xf>
    <xf numFmtId="0" fontId="1" fillId="0" borderId="23" xfId="0" applyFont="1" applyBorder="1" applyAlignment="1">
      <alignment horizontal="left" wrapText="1"/>
      <protection locked="0"/>
    </xf>
    <xf numFmtId="3" fontId="1" fillId="0" borderId="23" xfId="0" applyNumberFormat="1" applyFont="1" applyBorder="1" applyAlignment="1">
      <alignment horizontal="left" wrapText="1"/>
      <protection locked="0"/>
    </xf>
    <xf numFmtId="175" fontId="1" fillId="0" borderId="23" xfId="0" applyNumberFormat="1" applyFont="1" applyBorder="1" applyAlignment="1">
      <alignment horizontal="right"/>
      <protection locked="0"/>
    </xf>
    <xf numFmtId="39" fontId="1" fillId="0" borderId="23" xfId="0" applyNumberFormat="1" applyFont="1" applyBorder="1" applyAlignment="1">
      <alignment horizontal="right"/>
      <protection locked="0"/>
    </xf>
    <xf numFmtId="39" fontId="1" fillId="0" borderId="24" xfId="0" applyNumberFormat="1" applyFont="1" applyBorder="1" applyAlignment="1">
      <alignment horizontal="right"/>
      <protection locked="0"/>
    </xf>
    <xf numFmtId="37" fontId="7" fillId="0" borderId="18" xfId="0" applyNumberFormat="1" applyFont="1" applyBorder="1" applyAlignment="1">
      <alignment horizontal="right"/>
      <protection locked="0"/>
    </xf>
    <xf numFmtId="3" fontId="7" fillId="0" borderId="19" xfId="0" applyNumberFormat="1" applyFont="1" applyBorder="1" applyAlignment="1">
      <alignment horizontal="left" wrapText="1"/>
      <protection locked="0"/>
    </xf>
    <xf numFmtId="39" fontId="7" fillId="0" borderId="19" xfId="0" applyNumberFormat="1" applyFont="1" applyBorder="1" applyAlignment="1">
      <alignment horizontal="right"/>
      <protection locked="0"/>
    </xf>
    <xf numFmtId="39" fontId="7" fillId="0" borderId="25" xfId="0" applyNumberFormat="1" applyFont="1" applyBorder="1" applyAlignment="1">
      <alignment horizontal="right"/>
      <protection locked="0"/>
    </xf>
    <xf numFmtId="0" fontId="0" fillId="0" borderId="0" xfId="0" applyAlignment="1">
      <protection locked="0"/>
    </xf>
    <xf numFmtId="175" fontId="7" fillId="0" borderId="21" xfId="0" applyNumberFormat="1" applyFont="1" applyBorder="1" applyAlignment="1">
      <alignment horizontal="right"/>
      <protection locked="0"/>
    </xf>
    <xf numFmtId="37" fontId="1" fillId="0" borderId="26" xfId="0" applyNumberFormat="1" applyFont="1" applyBorder="1" applyAlignment="1">
      <alignment horizontal="right"/>
      <protection locked="0"/>
    </xf>
    <xf numFmtId="0" fontId="1" fillId="0" borderId="27" xfId="0" applyFont="1" applyBorder="1" applyAlignment="1">
      <alignment horizontal="left" wrapText="1"/>
      <protection locked="0"/>
    </xf>
    <xf numFmtId="3" fontId="1" fillId="0" borderId="27" xfId="0" applyNumberFormat="1" applyFont="1" applyBorder="1" applyAlignment="1">
      <alignment horizontal="left" wrapText="1"/>
      <protection locked="0"/>
    </xf>
    <xf numFmtId="175" fontId="1" fillId="0" borderId="27" xfId="0" applyNumberFormat="1" applyFont="1" applyBorder="1" applyAlignment="1">
      <alignment horizontal="right"/>
      <protection locked="0"/>
    </xf>
    <xf numFmtId="39" fontId="1" fillId="0" borderId="27" xfId="0" applyNumberFormat="1" applyFont="1" applyBorder="1" applyAlignment="1">
      <alignment horizontal="right"/>
      <protection locked="0"/>
    </xf>
    <xf numFmtId="39" fontId="1" fillId="0" borderId="28" xfId="0" applyNumberFormat="1" applyFont="1" applyBorder="1" applyAlignment="1">
      <alignment horizontal="right"/>
      <protection locked="0"/>
    </xf>
    <xf numFmtId="37" fontId="4" fillId="0" borderId="29" xfId="0" applyNumberFormat="1" applyFont="1" applyBorder="1" applyAlignment="1">
      <alignment horizontal="right"/>
      <protection locked="0"/>
    </xf>
    <xf numFmtId="0" fontId="4" fillId="0" borderId="30" xfId="0" applyFont="1" applyBorder="1" applyAlignment="1">
      <alignment horizontal="left" wrapText="1"/>
      <protection locked="0"/>
    </xf>
    <xf numFmtId="3" fontId="4" fillId="0" borderId="30" xfId="0" applyNumberFormat="1" applyFont="1" applyBorder="1" applyAlignment="1">
      <alignment horizontal="left" wrapText="1"/>
      <protection locked="0"/>
    </xf>
    <xf numFmtId="175" fontId="4" fillId="0" borderId="30" xfId="0" applyNumberFormat="1" applyFont="1" applyBorder="1" applyAlignment="1">
      <alignment horizontal="right"/>
      <protection locked="0"/>
    </xf>
    <xf numFmtId="39" fontId="4" fillId="0" borderId="30" xfId="0" applyNumberFormat="1" applyFont="1" applyBorder="1" applyAlignment="1">
      <alignment horizontal="right"/>
      <protection locked="0"/>
    </xf>
    <xf numFmtId="39" fontId="4" fillId="0" borderId="31" xfId="0" applyNumberFormat="1" applyFont="1" applyBorder="1" applyAlignment="1">
      <alignment horizontal="right"/>
      <protection locked="0"/>
    </xf>
    <xf numFmtId="37" fontId="7" fillId="0" borderId="32" xfId="0" applyNumberFormat="1" applyFont="1" applyBorder="1" applyAlignment="1">
      <alignment horizontal="right"/>
      <protection locked="0"/>
    </xf>
    <xf numFmtId="0" fontId="7" fillId="0" borderId="33" xfId="0" applyFont="1" applyBorder="1" applyAlignment="1">
      <alignment horizontal="left" wrapText="1"/>
      <protection locked="0"/>
    </xf>
    <xf numFmtId="3" fontId="7" fillId="0" borderId="33" xfId="0" applyNumberFormat="1" applyFont="1" applyBorder="1" applyAlignment="1">
      <alignment horizontal="left" wrapText="1"/>
      <protection locked="0"/>
    </xf>
    <xf numFmtId="175" fontId="7" fillId="0" borderId="33" xfId="0" applyNumberFormat="1" applyFont="1" applyBorder="1" applyAlignment="1">
      <alignment horizontal="right"/>
      <protection locked="0"/>
    </xf>
    <xf numFmtId="39" fontId="7" fillId="0" borderId="33" xfId="0" applyNumberFormat="1" applyFont="1" applyBorder="1" applyAlignment="1">
      <alignment horizontal="right"/>
      <protection locked="0"/>
    </xf>
    <xf numFmtId="39" fontId="7" fillId="0" borderId="34" xfId="0" applyNumberFormat="1" applyFont="1" applyBorder="1" applyAlignment="1">
      <alignment horizontal="right"/>
      <protection locked="0"/>
    </xf>
    <xf numFmtId="0" fontId="7" fillId="0" borderId="21" xfId="0" applyFont="1" applyBorder="1" applyAlignment="1">
      <alignment horizontal="left" wrapText="1"/>
      <protection locked="0"/>
    </xf>
    <xf numFmtId="14" fontId="2" fillId="2" borderId="0" xfId="0" applyNumberFormat="1" applyFont="1" applyFill="1" applyAlignment="1" applyProtection="1">
      <alignment horizontal="left"/>
    </xf>
    <xf numFmtId="0" fontId="11" fillId="0" borderId="0" xfId="0" applyFont="1" applyFill="1" applyAlignment="1" applyProtection="1">
      <alignment vertical="top"/>
    </xf>
    <xf numFmtId="37" fontId="1" fillId="0" borderId="0" xfId="0" applyNumberFormat="1" applyFont="1" applyBorder="1" applyAlignment="1">
      <alignment horizontal="right"/>
      <protection locked="0"/>
    </xf>
    <xf numFmtId="3" fontId="1" fillId="0" borderId="0" xfId="0" applyNumberFormat="1" applyFont="1" applyBorder="1" applyAlignment="1">
      <alignment horizontal="left" wrapText="1"/>
      <protection locked="0"/>
    </xf>
    <xf numFmtId="37" fontId="7" fillId="0" borderId="0" xfId="0" applyNumberFormat="1" applyFont="1" applyBorder="1" applyAlignment="1">
      <alignment horizontal="right"/>
      <protection locked="0"/>
    </xf>
    <xf numFmtId="0" fontId="7" fillId="0" borderId="0" xfId="0" applyFont="1" applyBorder="1" applyAlignment="1">
      <alignment horizontal="left" wrapText="1"/>
      <protection locked="0"/>
    </xf>
    <xf numFmtId="3" fontId="7" fillId="0" borderId="0" xfId="0" applyNumberFormat="1" applyFont="1" applyBorder="1" applyAlignment="1">
      <alignment horizontal="left" wrapText="1"/>
      <protection locked="0"/>
    </xf>
    <xf numFmtId="175" fontId="7" fillId="0" borderId="0" xfId="0" applyNumberFormat="1" applyFont="1" applyBorder="1" applyAlignment="1">
      <alignment horizontal="right"/>
      <protection locked="0"/>
    </xf>
    <xf numFmtId="39" fontId="7" fillId="0" borderId="0" xfId="0" applyNumberFormat="1" applyFont="1" applyBorder="1" applyAlignment="1">
      <alignment horizontal="right"/>
      <protection locked="0"/>
    </xf>
    <xf numFmtId="3" fontId="7" fillId="0" borderId="21" xfId="0" applyNumberFormat="1" applyFont="1" applyBorder="1" applyAlignment="1">
      <alignment horizontal="left" wrapText="1"/>
      <protection locked="0"/>
    </xf>
    <xf numFmtId="39" fontId="7" fillId="0" borderId="21" xfId="0" applyNumberFormat="1" applyFont="1" applyBorder="1" applyAlignment="1">
      <alignment horizontal="right"/>
      <protection locked="0"/>
    </xf>
    <xf numFmtId="37" fontId="1" fillId="0" borderId="35" xfId="0" applyNumberFormat="1" applyFont="1" applyBorder="1" applyAlignment="1">
      <alignment horizontal="right"/>
      <protection locked="0"/>
    </xf>
    <xf numFmtId="0" fontId="1" fillId="0" borderId="36" xfId="0" applyFont="1" applyBorder="1" applyAlignment="1">
      <alignment horizontal="left" wrapText="1"/>
      <protection locked="0"/>
    </xf>
    <xf numFmtId="3" fontId="1" fillId="0" borderId="36" xfId="0" applyNumberFormat="1" applyFont="1" applyBorder="1" applyAlignment="1">
      <alignment horizontal="left" wrapText="1"/>
      <protection locked="0"/>
    </xf>
    <xf numFmtId="37" fontId="7" fillId="0" borderId="37" xfId="0" applyNumberFormat="1" applyFont="1" applyBorder="1" applyAlignment="1">
      <alignment horizontal="right"/>
      <protection locked="0"/>
    </xf>
    <xf numFmtId="0" fontId="7" fillId="0" borderId="37" xfId="0" applyFont="1" applyBorder="1" applyAlignment="1">
      <alignment horizontal="left" wrapText="1"/>
      <protection locked="0"/>
    </xf>
    <xf numFmtId="3" fontId="7" fillId="0" borderId="37" xfId="0" applyNumberFormat="1" applyFont="1" applyBorder="1" applyAlignment="1">
      <alignment horizontal="left" wrapText="1"/>
      <protection locked="0"/>
    </xf>
    <xf numFmtId="175" fontId="7" fillId="0" borderId="37" xfId="0" applyNumberFormat="1" applyFont="1" applyBorder="1" applyAlignment="1">
      <alignment horizontal="right"/>
      <protection locked="0"/>
    </xf>
    <xf numFmtId="39" fontId="7" fillId="0" borderId="37" xfId="0" applyNumberFormat="1" applyFont="1" applyBorder="1" applyAlignment="1">
      <alignment horizontal="right"/>
      <protection locked="0"/>
    </xf>
    <xf numFmtId="37" fontId="7" fillId="0" borderId="20" xfId="0" applyNumberFormat="1" applyFont="1" applyBorder="1" applyAlignment="1">
      <alignment horizontal="right"/>
      <protection locked="0"/>
    </xf>
    <xf numFmtId="37" fontId="7" fillId="0" borderId="38" xfId="0" applyNumberFormat="1" applyFont="1" applyBorder="1" applyAlignment="1">
      <alignment horizontal="right"/>
      <protection locked="0"/>
    </xf>
    <xf numFmtId="0" fontId="7" fillId="0" borderId="38" xfId="0" applyFont="1" applyBorder="1" applyAlignment="1">
      <alignment horizontal="left" wrapText="1"/>
      <protection locked="0"/>
    </xf>
    <xf numFmtId="3" fontId="7" fillId="0" borderId="38" xfId="0" applyNumberFormat="1" applyFont="1" applyBorder="1" applyAlignment="1">
      <alignment horizontal="left" wrapText="1"/>
      <protection locked="0"/>
    </xf>
    <xf numFmtId="175" fontId="7" fillId="0" borderId="38" xfId="0" applyNumberFormat="1" applyFont="1" applyBorder="1" applyAlignment="1">
      <alignment horizontal="right"/>
      <protection locked="0"/>
    </xf>
    <xf numFmtId="39" fontId="7" fillId="0" borderId="38" xfId="0" applyNumberFormat="1" applyFont="1" applyBorder="1" applyAlignment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tabSelected="1" view="pageBreakPreview" zoomScaleNormal="100" workbookViewId="0">
      <selection activeCell="J23" sqref="J23"/>
    </sheetView>
  </sheetViews>
  <sheetFormatPr defaultColWidth="10.44140625" defaultRowHeight="12" customHeight="1"/>
  <cols>
    <col min="1" max="1" width="5.33203125" style="50" customWidth="1"/>
    <col min="2" max="2" width="6.44140625" style="51" customWidth="1"/>
    <col min="3" max="3" width="16.109375" style="68" customWidth="1"/>
    <col min="4" max="4" width="46.44140625" style="51" customWidth="1"/>
    <col min="5" max="5" width="4.6640625" style="51" customWidth="1"/>
    <col min="6" max="6" width="10.77734375" style="52" customWidth="1"/>
    <col min="7" max="8" width="11.77734375" style="53" customWidth="1"/>
    <col min="9" max="16384" width="10.44140625" style="1"/>
  </cols>
  <sheetData>
    <row r="1" spans="1:8" s="2" customFormat="1" ht="19.5" customHeight="1">
      <c r="A1" s="3" t="s">
        <v>157</v>
      </c>
      <c r="B1" s="4"/>
      <c r="C1" s="55"/>
      <c r="D1" s="4"/>
      <c r="E1" s="4"/>
      <c r="F1" s="4"/>
      <c r="G1" s="4"/>
      <c r="H1" s="4"/>
    </row>
    <row r="2" spans="1:8" s="2" customFormat="1" ht="12.75" customHeight="1">
      <c r="A2" s="5" t="s">
        <v>104</v>
      </c>
      <c r="B2" s="6"/>
      <c r="C2" s="56" t="s">
        <v>102</v>
      </c>
      <c r="D2" s="6"/>
      <c r="E2" s="6"/>
      <c r="F2" s="6"/>
      <c r="G2" s="4"/>
      <c r="H2" s="4"/>
    </row>
    <row r="3" spans="1:8" s="2" customFormat="1" ht="12.75" customHeight="1">
      <c r="A3" s="5" t="s">
        <v>105</v>
      </c>
      <c r="B3" s="6"/>
      <c r="C3" s="56" t="s">
        <v>102</v>
      </c>
      <c r="D3" s="6"/>
      <c r="E3" s="6"/>
      <c r="F3" s="6" t="s">
        <v>9</v>
      </c>
      <c r="G3" s="4"/>
      <c r="H3" s="4"/>
    </row>
    <row r="4" spans="1:8" s="2" customFormat="1" ht="12.75" customHeight="1">
      <c r="A4" s="5" t="s">
        <v>10</v>
      </c>
      <c r="B4" s="6"/>
      <c r="C4" s="56"/>
      <c r="D4" s="6"/>
      <c r="E4" s="6"/>
      <c r="F4" s="6" t="s">
        <v>11</v>
      </c>
      <c r="G4" s="4"/>
      <c r="H4" s="4"/>
    </row>
    <row r="5" spans="1:8" s="2" customFormat="1" ht="12.75" customHeight="1">
      <c r="A5" s="6" t="s">
        <v>107</v>
      </c>
      <c r="B5" s="6"/>
      <c r="C5" s="56" t="s">
        <v>103</v>
      </c>
      <c r="D5" s="6"/>
      <c r="E5" s="6"/>
      <c r="F5" s="6" t="s">
        <v>12</v>
      </c>
      <c r="G5" s="4" t="s">
        <v>101</v>
      </c>
      <c r="H5" s="4"/>
    </row>
    <row r="6" spans="1:8" s="2" customFormat="1" ht="12.75" customHeight="1">
      <c r="A6" s="6" t="s">
        <v>13</v>
      </c>
      <c r="B6" s="6"/>
      <c r="C6" s="57"/>
      <c r="D6" s="6"/>
      <c r="E6" s="6"/>
      <c r="F6" s="6" t="s">
        <v>106</v>
      </c>
      <c r="G6" s="124">
        <v>43733</v>
      </c>
      <c r="H6" s="4"/>
    </row>
    <row r="7" spans="1:8" s="2" customFormat="1" ht="6" customHeight="1" thickBot="1">
      <c r="A7" s="4"/>
      <c r="B7" s="4"/>
      <c r="C7" s="55"/>
      <c r="D7" s="4"/>
      <c r="E7" s="4"/>
      <c r="F7" s="4"/>
      <c r="G7" s="4"/>
      <c r="H7" s="4"/>
    </row>
    <row r="8" spans="1:8" s="2" customFormat="1" ht="30.5" thickBot="1">
      <c r="A8" s="7" t="s">
        <v>14</v>
      </c>
      <c r="B8" s="7" t="s">
        <v>15</v>
      </c>
      <c r="C8" s="58" t="s">
        <v>16</v>
      </c>
      <c r="D8" s="7" t="s">
        <v>17</v>
      </c>
      <c r="E8" s="7" t="s">
        <v>18</v>
      </c>
      <c r="F8" s="7" t="s">
        <v>19</v>
      </c>
      <c r="G8" s="7" t="s">
        <v>20</v>
      </c>
      <c r="H8" s="7" t="s">
        <v>21</v>
      </c>
    </row>
    <row r="9" spans="1:8" s="2" customFormat="1" ht="11" thickBot="1">
      <c r="A9" s="7" t="s">
        <v>0</v>
      </c>
      <c r="B9" s="7" t="s">
        <v>3</v>
      </c>
      <c r="C9" s="58">
        <v>3</v>
      </c>
      <c r="D9" s="7" t="s">
        <v>5</v>
      </c>
      <c r="E9" s="7" t="s">
        <v>6</v>
      </c>
      <c r="F9" s="7" t="s">
        <v>7</v>
      </c>
      <c r="G9" s="7" t="s">
        <v>8</v>
      </c>
      <c r="H9" s="7" t="s">
        <v>2</v>
      </c>
    </row>
    <row r="10" spans="1:8" s="2" customFormat="1" ht="14.25" hidden="1" customHeight="1">
      <c r="A10" s="4">
        <v>1</v>
      </c>
      <c r="B10" s="4">
        <v>2</v>
      </c>
      <c r="C10" s="55">
        <v>3</v>
      </c>
      <c r="D10" s="4"/>
      <c r="E10" s="4"/>
      <c r="F10" s="4"/>
      <c r="G10" s="4"/>
      <c r="H10" s="4"/>
    </row>
    <row r="11" spans="1:8" s="2" customFormat="1" ht="14.25" hidden="1" customHeight="1">
      <c r="A11" s="4" t="s">
        <v>58</v>
      </c>
      <c r="B11" s="4"/>
      <c r="C11" s="55" t="s">
        <v>57</v>
      </c>
      <c r="D11" s="72" t="s">
        <v>55</v>
      </c>
      <c r="E11" s="69"/>
      <c r="F11" s="70"/>
      <c r="G11" s="71"/>
      <c r="H11" s="71">
        <f>DSUM(A$9:H147,8,A10:C11)</f>
        <v>0</v>
      </c>
    </row>
    <row r="12" spans="1:8" s="2" customFormat="1" ht="14.25" hidden="1" customHeight="1">
      <c r="A12" s="4">
        <v>1</v>
      </c>
      <c r="B12" s="4">
        <v>2</v>
      </c>
      <c r="C12" s="55">
        <v>3</v>
      </c>
      <c r="D12" s="72"/>
      <c r="E12" s="69"/>
      <c r="F12" s="70"/>
      <c r="G12" s="71"/>
      <c r="H12" s="71"/>
    </row>
    <row r="13" spans="1:8" s="2" customFormat="1" ht="14.25" hidden="1" customHeight="1">
      <c r="A13" s="4" t="s">
        <v>58</v>
      </c>
      <c r="B13" s="4"/>
      <c r="C13" s="55" t="s">
        <v>59</v>
      </c>
      <c r="D13" s="72" t="s">
        <v>56</v>
      </c>
      <c r="E13" s="69"/>
      <c r="F13" s="70"/>
      <c r="G13" s="71"/>
      <c r="H13" s="71">
        <f>DSUM(A$9:H149,8,A12:C13)</f>
        <v>0</v>
      </c>
    </row>
    <row r="14" spans="1:8" s="2" customFormat="1" ht="14.25" hidden="1" customHeight="1">
      <c r="A14" s="4">
        <v>1</v>
      </c>
      <c r="B14" s="4">
        <v>2</v>
      </c>
      <c r="C14" s="55">
        <v>3</v>
      </c>
      <c r="D14" s="4"/>
      <c r="E14" s="4"/>
      <c r="F14" s="4"/>
      <c r="G14" s="4"/>
      <c r="H14" s="4"/>
    </row>
    <row r="15" spans="1:8" s="2" customFormat="1" ht="10.5" hidden="1">
      <c r="A15" s="4" t="s">
        <v>62</v>
      </c>
      <c r="B15" s="4"/>
      <c r="C15" s="55" t="s">
        <v>57</v>
      </c>
      <c r="D15" s="72" t="s">
        <v>61</v>
      </c>
      <c r="E15" s="69"/>
      <c r="F15" s="70"/>
      <c r="G15" s="71"/>
      <c r="H15" s="71">
        <f>DSUM(A$9:H149,8,A14:C15)</f>
        <v>0</v>
      </c>
    </row>
    <row r="16" spans="1:8" s="2" customFormat="1" ht="10.5" hidden="1">
      <c r="A16" s="4">
        <v>1</v>
      </c>
      <c r="B16" s="4">
        <v>2</v>
      </c>
      <c r="C16" s="55">
        <v>3</v>
      </c>
      <c r="D16" s="72"/>
      <c r="E16" s="69"/>
      <c r="F16" s="70"/>
      <c r="G16" s="71"/>
      <c r="H16" s="71"/>
    </row>
    <row r="17" spans="1:8" s="2" customFormat="1" ht="10.5" hidden="1">
      <c r="A17" s="4" t="s">
        <v>62</v>
      </c>
      <c r="B17" s="4"/>
      <c r="C17" s="55" t="s">
        <v>59</v>
      </c>
      <c r="D17" s="72" t="s">
        <v>60</v>
      </c>
      <c r="E17" s="69"/>
      <c r="F17" s="70"/>
      <c r="G17" s="71"/>
      <c r="H17" s="71">
        <f>DSUM(A$9:H149,8,A16:C17)</f>
        <v>0</v>
      </c>
    </row>
    <row r="18" spans="1:8" s="2" customFormat="1" ht="10.5" hidden="1">
      <c r="A18" s="4">
        <v>1</v>
      </c>
      <c r="B18" s="4"/>
      <c r="C18" s="55"/>
      <c r="D18" s="72"/>
      <c r="E18" s="69"/>
      <c r="F18" s="70"/>
      <c r="G18" s="71"/>
      <c r="H18" s="71"/>
    </row>
    <row r="19" spans="1:8" s="2" customFormat="1" ht="10.5" hidden="1">
      <c r="A19" s="12" t="s">
        <v>58</v>
      </c>
      <c r="B19" s="4"/>
      <c r="C19" s="55"/>
      <c r="D19" s="72"/>
      <c r="E19" s="69"/>
      <c r="F19" s="70"/>
      <c r="G19" s="71"/>
      <c r="H19" s="71"/>
    </row>
    <row r="20" spans="1:8" s="2" customFormat="1" ht="13.5" customHeight="1">
      <c r="B20" s="9"/>
      <c r="C20" s="59" t="s">
        <v>1</v>
      </c>
      <c r="D20" s="9" t="s">
        <v>22</v>
      </c>
      <c r="E20" s="9"/>
      <c r="F20" s="10"/>
      <c r="G20" s="11"/>
      <c r="H20" s="11">
        <f>DSUM(A$9:H155,8,A18:A19)</f>
        <v>0</v>
      </c>
    </row>
    <row r="21" spans="1:8" s="2" customFormat="1" ht="21" customHeight="1" thickBot="1">
      <c r="A21" s="12"/>
      <c r="B21" s="13"/>
      <c r="C21" s="60">
        <v>1</v>
      </c>
      <c r="D21" s="13" t="s">
        <v>23</v>
      </c>
      <c r="E21" s="13"/>
      <c r="F21" s="14"/>
      <c r="G21" s="15"/>
      <c r="H21" s="15">
        <f>SUM(H22:H73)</f>
        <v>0</v>
      </c>
    </row>
    <row r="22" spans="1:8" s="2" customFormat="1" ht="24" customHeight="1" thickBot="1">
      <c r="A22" s="93">
        <v>1</v>
      </c>
      <c r="B22" s="94" t="s">
        <v>24</v>
      </c>
      <c r="C22" s="95">
        <v>121101001</v>
      </c>
      <c r="D22" s="94" t="s">
        <v>25</v>
      </c>
      <c r="E22" s="94" t="s">
        <v>26</v>
      </c>
      <c r="F22" s="96">
        <f>F23</f>
        <v>20.6</v>
      </c>
      <c r="G22" s="97"/>
      <c r="H22" s="98">
        <f>G22*F22</f>
        <v>0</v>
      </c>
    </row>
    <row r="23" spans="1:8" s="2" customFormat="1" ht="13.5" customHeight="1">
      <c r="A23" s="73"/>
      <c r="B23" s="74"/>
      <c r="C23" s="75"/>
      <c r="D23" s="27" t="s">
        <v>114</v>
      </c>
      <c r="E23" s="74"/>
      <c r="F23" s="76">
        <v>20.6</v>
      </c>
      <c r="G23" s="77"/>
      <c r="H23" s="54"/>
    </row>
    <row r="24" spans="1:8" s="2" customFormat="1" ht="13.5" customHeight="1">
      <c r="A24" s="73"/>
      <c r="B24" s="74"/>
      <c r="C24" s="75"/>
      <c r="D24" s="27"/>
      <c r="E24" s="74"/>
      <c r="F24" s="76"/>
      <c r="G24" s="77"/>
      <c r="H24" s="54"/>
    </row>
    <row r="25" spans="1:8" s="2" customFormat="1" ht="13.5" customHeight="1">
      <c r="A25" s="73"/>
      <c r="B25" s="74"/>
      <c r="C25" s="75"/>
      <c r="D25" s="27" t="s">
        <v>63</v>
      </c>
      <c r="E25" s="74"/>
      <c r="F25" s="76">
        <v>11.775</v>
      </c>
      <c r="G25" s="77"/>
      <c r="H25" s="54"/>
    </row>
    <row r="26" spans="1:8" s="2" customFormat="1" ht="13.5" customHeight="1">
      <c r="A26" s="73"/>
      <c r="B26" s="74"/>
      <c r="C26" s="75"/>
      <c r="D26" s="27" t="s">
        <v>64</v>
      </c>
      <c r="E26" s="74"/>
      <c r="F26" s="76">
        <v>2.25</v>
      </c>
      <c r="G26" s="77"/>
      <c r="H26" s="54"/>
    </row>
    <row r="27" spans="1:8" s="2" customFormat="1" ht="13.5" customHeight="1">
      <c r="A27" s="73"/>
      <c r="B27" s="74"/>
      <c r="C27" s="75"/>
      <c r="D27" s="27" t="s">
        <v>65</v>
      </c>
      <c r="E27" s="74"/>
      <c r="F27" s="76">
        <v>35</v>
      </c>
      <c r="G27" s="77"/>
      <c r="H27" s="54"/>
    </row>
    <row r="28" spans="1:8" s="2" customFormat="1" ht="13.5" customHeight="1">
      <c r="A28" s="73"/>
      <c r="B28" s="74"/>
      <c r="C28" s="75"/>
      <c r="D28" s="27" t="s">
        <v>66</v>
      </c>
      <c r="E28" s="74"/>
      <c r="F28" s="76">
        <v>12.6</v>
      </c>
      <c r="G28" s="77"/>
      <c r="H28" s="54"/>
    </row>
    <row r="29" spans="1:8" s="2" customFormat="1" ht="13.5" customHeight="1">
      <c r="A29" s="73"/>
      <c r="B29" s="74"/>
      <c r="C29" s="75"/>
      <c r="D29" s="27" t="s">
        <v>115</v>
      </c>
      <c r="E29" s="74"/>
      <c r="F29" s="76">
        <f>SUM(F25:F28)</f>
        <v>61.625</v>
      </c>
      <c r="G29" s="77"/>
      <c r="H29" s="54"/>
    </row>
    <row r="30" spans="1:8" s="2" customFormat="1" ht="13.5" customHeight="1" thickBot="1">
      <c r="A30" s="73"/>
      <c r="B30" s="74"/>
      <c r="C30" s="75"/>
      <c r="D30" s="27" t="s">
        <v>116</v>
      </c>
      <c r="E30" s="74"/>
      <c r="F30" s="76">
        <v>41.024999999999999</v>
      </c>
      <c r="G30" s="77"/>
      <c r="H30" s="54"/>
    </row>
    <row r="31" spans="1:8" s="2" customFormat="1" ht="24" customHeight="1" thickBot="1">
      <c r="A31" s="93">
        <v>2</v>
      </c>
      <c r="B31" s="94" t="s">
        <v>24</v>
      </c>
      <c r="C31" s="95">
        <v>122202201</v>
      </c>
      <c r="D31" s="94" t="s">
        <v>28</v>
      </c>
      <c r="E31" s="94" t="s">
        <v>26</v>
      </c>
      <c r="F31" s="96">
        <f>F38</f>
        <v>154.63740000000001</v>
      </c>
      <c r="G31" s="97"/>
      <c r="H31" s="98">
        <f>G31*F31</f>
        <v>0</v>
      </c>
    </row>
    <row r="32" spans="1:8" s="2" customFormat="1" ht="10.5">
      <c r="A32" s="78"/>
      <c r="B32" s="79"/>
      <c r="C32" s="80"/>
      <c r="D32" s="27" t="s">
        <v>117</v>
      </c>
      <c r="E32" s="74"/>
      <c r="F32" s="76">
        <v>41.024999999999999</v>
      </c>
      <c r="G32" s="81"/>
      <c r="H32" s="54"/>
    </row>
    <row r="33" spans="1:8" s="2" customFormat="1" ht="10.5">
      <c r="A33" s="78"/>
      <c r="B33" s="79"/>
      <c r="C33" s="80"/>
      <c r="D33" s="74" t="s">
        <v>67</v>
      </c>
      <c r="E33" s="79"/>
      <c r="F33" s="76">
        <v>18.899999999999999</v>
      </c>
      <c r="G33" s="81"/>
      <c r="H33" s="54"/>
    </row>
    <row r="34" spans="1:8" s="2" customFormat="1" ht="10.5">
      <c r="A34" s="78"/>
      <c r="B34" s="79"/>
      <c r="C34" s="80"/>
      <c r="D34" s="74" t="s">
        <v>72</v>
      </c>
      <c r="E34" s="79"/>
      <c r="F34" s="76">
        <v>17.5</v>
      </c>
      <c r="G34" s="81"/>
      <c r="H34" s="54"/>
    </row>
    <row r="35" spans="1:8" s="2" customFormat="1" ht="10.5">
      <c r="A35" s="78"/>
      <c r="B35" s="79"/>
      <c r="C35" s="80"/>
      <c r="D35" s="27" t="s">
        <v>68</v>
      </c>
      <c r="E35" s="79"/>
      <c r="F35" s="76">
        <v>38.692500000000003</v>
      </c>
      <c r="G35" s="81"/>
      <c r="H35" s="54"/>
    </row>
    <row r="36" spans="1:8" s="2" customFormat="1" ht="10.5">
      <c r="A36" s="78"/>
      <c r="B36" s="79"/>
      <c r="C36" s="80"/>
      <c r="D36" s="27" t="s">
        <v>69</v>
      </c>
      <c r="E36" s="79"/>
      <c r="F36" s="76">
        <v>37.5</v>
      </c>
      <c r="G36" s="81"/>
      <c r="H36" s="54"/>
    </row>
    <row r="37" spans="1:8" s="2" customFormat="1" ht="10.5">
      <c r="A37" s="78"/>
      <c r="B37" s="79"/>
      <c r="C37" s="80"/>
      <c r="D37" s="27" t="s">
        <v>70</v>
      </c>
      <c r="E37" s="79"/>
      <c r="F37" s="76">
        <v>1.0199</v>
      </c>
      <c r="G37" s="81"/>
      <c r="H37" s="54"/>
    </row>
    <row r="38" spans="1:8" s="2" customFormat="1" ht="11" thickBot="1">
      <c r="A38" s="87"/>
      <c r="B38" s="88"/>
      <c r="C38" s="89"/>
      <c r="D38" s="90" t="s">
        <v>27</v>
      </c>
      <c r="E38" s="90"/>
      <c r="F38" s="91">
        <f>SUM(F32:F37)</f>
        <v>154.63740000000001</v>
      </c>
      <c r="G38" s="92"/>
      <c r="H38" s="82"/>
    </row>
    <row r="39" spans="1:8" s="2" customFormat="1" ht="13.5" customHeight="1" thickBot="1">
      <c r="A39" s="93">
        <v>3</v>
      </c>
      <c r="B39" s="94" t="s">
        <v>24</v>
      </c>
      <c r="C39" s="95">
        <v>122202209</v>
      </c>
      <c r="D39" s="94" t="s">
        <v>29</v>
      </c>
      <c r="E39" s="94" t="s">
        <v>26</v>
      </c>
      <c r="F39" s="96">
        <f>F31</f>
        <v>154.63740000000001</v>
      </c>
      <c r="G39" s="97"/>
      <c r="H39" s="98">
        <f>G39*F39</f>
        <v>0</v>
      </c>
    </row>
    <row r="40" spans="1:8" s="2" customFormat="1" ht="13.5" customHeight="1" thickBot="1">
      <c r="A40" s="93">
        <v>4</v>
      </c>
      <c r="B40" s="94">
        <v>272</v>
      </c>
      <c r="C40" s="95">
        <v>113107341</v>
      </c>
      <c r="D40" s="94" t="s">
        <v>71</v>
      </c>
      <c r="E40" s="94" t="s">
        <v>34</v>
      </c>
      <c r="F40" s="96">
        <v>372.2</v>
      </c>
      <c r="G40" s="97"/>
      <c r="H40" s="98">
        <f>G40*F40</f>
        <v>0</v>
      </c>
    </row>
    <row r="41" spans="1:8" s="2" customFormat="1" ht="20.5" thickBot="1">
      <c r="A41" s="93"/>
      <c r="B41" s="94">
        <v>272</v>
      </c>
      <c r="C41" s="95">
        <v>171201201</v>
      </c>
      <c r="D41" s="94" t="s">
        <v>126</v>
      </c>
      <c r="E41" s="94" t="s">
        <v>32</v>
      </c>
      <c r="F41" s="96">
        <f>F42</f>
        <v>37.22</v>
      </c>
      <c r="G41" s="97"/>
      <c r="H41" s="98">
        <f>G41*F41</f>
        <v>0</v>
      </c>
    </row>
    <row r="42" spans="1:8" s="2" customFormat="1" ht="13.5" customHeight="1" thickBot="1">
      <c r="A42" s="83"/>
      <c r="B42" s="84"/>
      <c r="C42" s="85"/>
      <c r="D42" s="74" t="s">
        <v>127</v>
      </c>
      <c r="E42" s="84"/>
      <c r="F42" s="91">
        <v>37.22</v>
      </c>
      <c r="G42" s="86"/>
      <c r="H42" s="54"/>
    </row>
    <row r="43" spans="1:8" s="2" customFormat="1" ht="25.5" customHeight="1" thickBot="1">
      <c r="A43" s="93">
        <v>5</v>
      </c>
      <c r="B43" s="94" t="s">
        <v>24</v>
      </c>
      <c r="C43" s="95">
        <v>122202201</v>
      </c>
      <c r="D43" s="94" t="s">
        <v>28</v>
      </c>
      <c r="E43" s="94" t="s">
        <v>26</v>
      </c>
      <c r="F43" s="96">
        <f>F45</f>
        <v>267</v>
      </c>
      <c r="G43" s="97"/>
      <c r="H43" s="98">
        <f>G43*F43</f>
        <v>0</v>
      </c>
    </row>
    <row r="44" spans="1:8" s="2" customFormat="1" ht="10.5">
      <c r="A44" s="83"/>
      <c r="B44" s="84"/>
      <c r="C44" s="85"/>
      <c r="D44" s="74" t="s">
        <v>154</v>
      </c>
      <c r="E44" s="84"/>
      <c r="F44" s="91">
        <v>267</v>
      </c>
      <c r="G44" s="86"/>
      <c r="H44" s="54"/>
    </row>
    <row r="45" spans="1:8" s="2" customFormat="1" ht="13.5" customHeight="1" thickBot="1">
      <c r="A45" s="83"/>
      <c r="B45" s="84"/>
      <c r="C45" s="85"/>
      <c r="D45" s="90" t="s">
        <v>27</v>
      </c>
      <c r="E45" s="84"/>
      <c r="F45" s="91">
        <f>SUM(F44)</f>
        <v>267</v>
      </c>
      <c r="G45" s="86"/>
      <c r="H45" s="54"/>
    </row>
    <row r="46" spans="1:8" s="2" customFormat="1" ht="20.5" thickBot="1">
      <c r="A46" s="93">
        <v>6</v>
      </c>
      <c r="B46" s="94">
        <v>272</v>
      </c>
      <c r="C46" s="95">
        <v>171201201</v>
      </c>
      <c r="D46" s="94" t="s">
        <v>110</v>
      </c>
      <c r="E46" s="94" t="s">
        <v>32</v>
      </c>
      <c r="F46" s="96">
        <f>F48</f>
        <v>507.3</v>
      </c>
      <c r="G46" s="97"/>
      <c r="H46" s="98">
        <f>G46*F46</f>
        <v>0</v>
      </c>
    </row>
    <row r="47" spans="1:8" s="2" customFormat="1" ht="10.5">
      <c r="A47" s="78"/>
      <c r="B47" s="79"/>
      <c r="C47" s="80"/>
      <c r="D47" s="74" t="s">
        <v>111</v>
      </c>
      <c r="E47" s="79"/>
      <c r="F47" s="76">
        <v>507.3</v>
      </c>
      <c r="G47" s="81"/>
      <c r="H47" s="54"/>
    </row>
    <row r="48" spans="1:8" s="2" customFormat="1" ht="11" thickBot="1">
      <c r="A48" s="78"/>
      <c r="B48" s="79"/>
      <c r="C48" s="80"/>
      <c r="D48" s="74" t="s">
        <v>27</v>
      </c>
      <c r="E48" s="79"/>
      <c r="F48" s="76">
        <f>SUM(F47:F47)</f>
        <v>507.3</v>
      </c>
      <c r="G48" s="81"/>
      <c r="H48" s="54"/>
    </row>
    <row r="49" spans="1:9" s="2" customFormat="1" ht="20.5" thickBot="1">
      <c r="A49" s="93">
        <v>7</v>
      </c>
      <c r="B49" s="94">
        <v>272</v>
      </c>
      <c r="C49" s="95">
        <v>171201205</v>
      </c>
      <c r="D49" s="94" t="s">
        <v>128</v>
      </c>
      <c r="E49" s="94" t="s">
        <v>32</v>
      </c>
      <c r="F49" s="96">
        <f>F52</f>
        <v>335.85599999999999</v>
      </c>
      <c r="G49" s="97"/>
      <c r="H49" s="98">
        <f>G49*F49</f>
        <v>0</v>
      </c>
    </row>
    <row r="50" spans="1:9" s="2" customFormat="1" ht="20">
      <c r="A50" s="99"/>
      <c r="B50" s="90"/>
      <c r="C50" s="100"/>
      <c r="D50" s="90" t="s">
        <v>141</v>
      </c>
      <c r="E50" s="90"/>
      <c r="F50" s="91">
        <v>262.01100000000002</v>
      </c>
      <c r="G50" s="101"/>
      <c r="H50" s="102"/>
    </row>
    <row r="51" spans="1:9" s="2" customFormat="1" ht="10.5">
      <c r="A51" s="99"/>
      <c r="B51" s="90"/>
      <c r="C51" s="100"/>
      <c r="D51" s="90" t="s">
        <v>153</v>
      </c>
      <c r="E51" s="90"/>
      <c r="F51" s="91">
        <v>73.844999999999999</v>
      </c>
      <c r="G51" s="101"/>
      <c r="H51" s="102"/>
    </row>
    <row r="52" spans="1:9" s="2" customFormat="1" ht="13.5" customHeight="1" thickBot="1">
      <c r="A52" s="99"/>
      <c r="B52" s="90"/>
      <c r="C52" s="100"/>
      <c r="D52" s="90" t="s">
        <v>27</v>
      </c>
      <c r="E52" s="90"/>
      <c r="F52" s="91">
        <f>SUM(F50:F51)</f>
        <v>335.85599999999999</v>
      </c>
      <c r="G52" s="101"/>
      <c r="H52" s="102"/>
    </row>
    <row r="53" spans="1:9" s="2" customFormat="1" ht="30.75" customHeight="1" thickBot="1">
      <c r="A53" s="93"/>
      <c r="B53" s="94">
        <v>272</v>
      </c>
      <c r="C53" s="95">
        <v>162601101</v>
      </c>
      <c r="D53" s="94" t="s">
        <v>123</v>
      </c>
      <c r="E53" s="94" t="s">
        <v>26</v>
      </c>
      <c r="F53" s="96">
        <f>F56</f>
        <v>9.0749999999999993</v>
      </c>
      <c r="G53" s="97"/>
      <c r="H53" s="98">
        <f>G53*F53</f>
        <v>0</v>
      </c>
    </row>
    <row r="54" spans="1:9" s="2" customFormat="1" ht="13.5" customHeight="1">
      <c r="A54" s="78"/>
      <c r="B54" s="79"/>
      <c r="C54" s="80"/>
      <c r="D54" s="74" t="s">
        <v>125</v>
      </c>
      <c r="E54" s="79"/>
      <c r="F54" s="91"/>
      <c r="G54" s="81"/>
      <c r="H54" s="54"/>
    </row>
    <row r="55" spans="1:9" s="2" customFormat="1" ht="13.5" customHeight="1">
      <c r="A55" s="78"/>
      <c r="B55" s="79"/>
      <c r="C55" s="80"/>
      <c r="D55" s="74" t="s">
        <v>124</v>
      </c>
      <c r="E55" s="79"/>
      <c r="F55" s="91">
        <v>9.0749999999999993</v>
      </c>
      <c r="G55" s="81"/>
      <c r="H55" s="54"/>
    </row>
    <row r="56" spans="1:9" s="2" customFormat="1" ht="13.5" customHeight="1" thickBot="1">
      <c r="A56" s="78"/>
      <c r="B56" s="79"/>
      <c r="C56" s="80"/>
      <c r="D56" s="74" t="s">
        <v>27</v>
      </c>
      <c r="E56" s="79"/>
      <c r="F56" s="91">
        <f>SUM(F54:F55)</f>
        <v>9.0749999999999993</v>
      </c>
      <c r="G56" s="81"/>
      <c r="H56" s="54"/>
    </row>
    <row r="57" spans="1:9" s="2" customFormat="1" ht="13.5" customHeight="1" thickBot="1">
      <c r="A57" s="93">
        <v>8</v>
      </c>
      <c r="B57" s="94" t="s">
        <v>24</v>
      </c>
      <c r="C57" s="95">
        <v>167101100</v>
      </c>
      <c r="D57" s="94" t="s">
        <v>30</v>
      </c>
      <c r="E57" s="94" t="s">
        <v>26</v>
      </c>
      <c r="F57" s="96">
        <f>F61</f>
        <v>29.675000000000001</v>
      </c>
      <c r="G57" s="97"/>
      <c r="H57" s="98">
        <f>G57*F57</f>
        <v>0</v>
      </c>
    </row>
    <row r="58" spans="1:9" s="2" customFormat="1" ht="13.5" customHeight="1">
      <c r="A58" s="78"/>
      <c r="B58" s="79"/>
      <c r="C58" s="80"/>
      <c r="D58" s="74" t="s">
        <v>120</v>
      </c>
      <c r="E58" s="79"/>
      <c r="F58" s="76">
        <v>20.6</v>
      </c>
      <c r="G58" s="81"/>
      <c r="H58" s="54"/>
    </row>
    <row r="59" spans="1:9" s="2" customFormat="1" ht="13.5" customHeight="1">
      <c r="A59" s="78"/>
      <c r="B59" s="79"/>
      <c r="C59" s="80"/>
      <c r="D59" s="74" t="s">
        <v>121</v>
      </c>
      <c r="E59" s="79"/>
      <c r="F59" s="76">
        <v>8.14</v>
      </c>
      <c r="G59" s="81"/>
      <c r="H59" s="54"/>
    </row>
    <row r="60" spans="1:9" s="2" customFormat="1" ht="13.5" customHeight="1">
      <c r="A60" s="78"/>
      <c r="B60" s="79"/>
      <c r="C60" s="80"/>
      <c r="D60" s="74" t="s">
        <v>122</v>
      </c>
      <c r="E60" s="79"/>
      <c r="F60" s="76">
        <v>0.93500000000000005</v>
      </c>
      <c r="G60" s="81"/>
      <c r="H60" s="54"/>
      <c r="I60" s="125">
        <v>20</v>
      </c>
    </row>
    <row r="61" spans="1:9" s="2" customFormat="1" ht="13.5" customHeight="1" thickBot="1">
      <c r="A61" s="78"/>
      <c r="B61" s="79"/>
      <c r="C61" s="80"/>
      <c r="D61" s="74" t="s">
        <v>27</v>
      </c>
      <c r="E61" s="79"/>
      <c r="F61" s="76">
        <f>SUM(F58:F60)</f>
        <v>29.675000000000001</v>
      </c>
      <c r="G61" s="81"/>
      <c r="H61" s="54"/>
    </row>
    <row r="62" spans="1:9" s="2" customFormat="1" ht="13.5" customHeight="1" thickBot="1">
      <c r="A62" s="93">
        <v>9</v>
      </c>
      <c r="B62" s="94" t="s">
        <v>24</v>
      </c>
      <c r="C62" s="95">
        <v>171101105</v>
      </c>
      <c r="D62" s="94" t="s">
        <v>31</v>
      </c>
      <c r="E62" s="94" t="s">
        <v>26</v>
      </c>
      <c r="F62" s="96">
        <f>F65</f>
        <v>9.0750000000000011</v>
      </c>
      <c r="G62" s="97"/>
      <c r="H62" s="98">
        <f>G62*F62</f>
        <v>0</v>
      </c>
    </row>
    <row r="63" spans="1:9" s="2" customFormat="1" ht="13.5" customHeight="1">
      <c r="A63" s="99"/>
      <c r="B63" s="90"/>
      <c r="C63" s="100"/>
      <c r="D63" s="90" t="s">
        <v>119</v>
      </c>
      <c r="E63" s="90"/>
      <c r="F63" s="91">
        <v>0.93500000000000005</v>
      </c>
      <c r="G63" s="101"/>
      <c r="H63" s="102"/>
    </row>
    <row r="64" spans="1:9" s="2" customFormat="1" ht="13.5" customHeight="1">
      <c r="A64" s="138"/>
      <c r="B64" s="139"/>
      <c r="C64" s="140"/>
      <c r="D64" s="139" t="s">
        <v>118</v>
      </c>
      <c r="E64" s="139"/>
      <c r="F64" s="141">
        <v>8.14</v>
      </c>
      <c r="G64" s="142"/>
      <c r="H64" s="142"/>
    </row>
    <row r="65" spans="1:8" s="2" customFormat="1" ht="13.5" customHeight="1" thickBot="1">
      <c r="A65" s="143"/>
      <c r="B65" s="123"/>
      <c r="C65" s="133"/>
      <c r="D65" s="123" t="s">
        <v>27</v>
      </c>
      <c r="E65" s="123"/>
      <c r="F65" s="104">
        <f>SUM(F63:F64)</f>
        <v>9.0750000000000011</v>
      </c>
      <c r="G65" s="134"/>
      <c r="H65" s="82"/>
    </row>
    <row r="66" spans="1:8" s="2" customFormat="1" ht="13.5" customHeight="1" thickBot="1">
      <c r="A66" s="93">
        <v>11</v>
      </c>
      <c r="B66" s="94" t="s">
        <v>24</v>
      </c>
      <c r="C66" s="95">
        <v>181101102</v>
      </c>
      <c r="D66" s="94" t="s">
        <v>33</v>
      </c>
      <c r="E66" s="94" t="s">
        <v>34</v>
      </c>
      <c r="F66" s="96">
        <v>544.4</v>
      </c>
      <c r="G66" s="97"/>
      <c r="H66" s="98">
        <f>G66*F66</f>
        <v>0</v>
      </c>
    </row>
    <row r="67" spans="1:8" s="2" customFormat="1" ht="20.5" thickBot="1">
      <c r="A67" s="93"/>
      <c r="B67" s="94" t="s">
        <v>24</v>
      </c>
      <c r="C67" s="95">
        <v>181301102</v>
      </c>
      <c r="D67" s="94" t="s">
        <v>144</v>
      </c>
      <c r="E67" s="94" t="s">
        <v>34</v>
      </c>
      <c r="F67" s="96">
        <v>202</v>
      </c>
      <c r="G67" s="97"/>
      <c r="H67" s="98">
        <f>G67*F67</f>
        <v>0</v>
      </c>
    </row>
    <row r="68" spans="1:8" s="2" customFormat="1" ht="11" thickBot="1">
      <c r="A68" s="83"/>
      <c r="B68" s="84"/>
      <c r="C68" s="85"/>
      <c r="D68" s="74" t="s">
        <v>149</v>
      </c>
      <c r="E68" s="84"/>
      <c r="F68" s="76"/>
      <c r="G68" s="86"/>
      <c r="H68" s="54"/>
    </row>
    <row r="69" spans="1:8" s="2" customFormat="1" ht="13.5" customHeight="1" thickBot="1">
      <c r="A69" s="93"/>
      <c r="B69" s="94">
        <v>272</v>
      </c>
      <c r="C69" s="95">
        <v>180402111</v>
      </c>
      <c r="D69" s="94" t="s">
        <v>145</v>
      </c>
      <c r="E69" s="94" t="s">
        <v>34</v>
      </c>
      <c r="F69" s="96">
        <v>202</v>
      </c>
      <c r="G69" s="97"/>
      <c r="H69" s="98">
        <f>G69*F69</f>
        <v>0</v>
      </c>
    </row>
    <row r="70" spans="1:8" s="2" customFormat="1" ht="13.5" customHeight="1" thickBot="1">
      <c r="A70" s="135"/>
      <c r="B70" s="136"/>
      <c r="C70" s="137"/>
      <c r="D70" s="139" t="s">
        <v>149</v>
      </c>
      <c r="E70" s="139"/>
      <c r="F70" s="141"/>
      <c r="G70" s="142"/>
      <c r="H70" s="142"/>
    </row>
    <row r="71" spans="1:8" s="2" customFormat="1" ht="13.5" customHeight="1" thickBot="1">
      <c r="A71" s="93"/>
      <c r="B71" s="94" t="s">
        <v>148</v>
      </c>
      <c r="C71" s="95">
        <v>724200</v>
      </c>
      <c r="D71" s="94" t="s">
        <v>146</v>
      </c>
      <c r="E71" s="94" t="s">
        <v>147</v>
      </c>
      <c r="F71" s="96">
        <f>F72</f>
        <v>6.66</v>
      </c>
      <c r="G71" s="97"/>
      <c r="H71" s="98">
        <f>G71*F71</f>
        <v>0</v>
      </c>
    </row>
    <row r="72" spans="1:8" s="2" customFormat="1" ht="13.5" customHeight="1">
      <c r="A72" s="144"/>
      <c r="B72" s="145"/>
      <c r="C72" s="146"/>
      <c r="D72" s="145" t="s">
        <v>150</v>
      </c>
      <c r="E72" s="145"/>
      <c r="F72" s="147">
        <v>6.66</v>
      </c>
      <c r="G72" s="148"/>
      <c r="H72" s="148"/>
    </row>
    <row r="73" spans="1:8" s="2" customFormat="1" ht="13.5" customHeight="1">
      <c r="A73" s="126"/>
      <c r="B73" s="69"/>
      <c r="C73" s="127"/>
      <c r="D73" s="69"/>
      <c r="E73" s="69"/>
      <c r="F73" s="70"/>
      <c r="G73" s="71"/>
      <c r="H73" s="71"/>
    </row>
    <row r="74" spans="1:8" s="2" customFormat="1" ht="13.5" customHeight="1">
      <c r="A74" s="126"/>
      <c r="B74" s="69"/>
      <c r="C74" s="127"/>
      <c r="D74" s="69"/>
      <c r="E74" s="69"/>
      <c r="F74" s="70"/>
      <c r="G74" s="71"/>
      <c r="H74" s="71"/>
    </row>
    <row r="75" spans="1:8" s="2" customFormat="1" ht="21" customHeight="1" thickBot="1">
      <c r="A75" s="12"/>
      <c r="B75" s="13"/>
      <c r="C75" s="60">
        <v>2</v>
      </c>
      <c r="D75" s="13" t="s">
        <v>35</v>
      </c>
      <c r="E75" s="13"/>
      <c r="F75" s="14"/>
      <c r="G75" s="15"/>
      <c r="H75" s="15">
        <f>SUM(H76:H77)</f>
        <v>0</v>
      </c>
    </row>
    <row r="76" spans="1:8" s="2" customFormat="1" ht="13.5" customHeight="1" thickBot="1">
      <c r="A76" s="16">
        <v>13</v>
      </c>
      <c r="B76" s="17" t="s">
        <v>39</v>
      </c>
      <c r="C76" s="61">
        <v>272311116</v>
      </c>
      <c r="D76" s="17" t="s">
        <v>40</v>
      </c>
      <c r="E76" s="17" t="s">
        <v>26</v>
      </c>
      <c r="F76" s="18">
        <f>SUM(F77)</f>
        <v>0.55000000000000004</v>
      </c>
      <c r="G76" s="19"/>
      <c r="H76" s="20">
        <f>G76*F76</f>
        <v>0</v>
      </c>
    </row>
    <row r="77" spans="1:8" s="2" customFormat="1" ht="13.5" customHeight="1" thickBot="1">
      <c r="A77" s="117"/>
      <c r="B77" s="118"/>
      <c r="C77" s="119"/>
      <c r="D77" s="118" t="s">
        <v>73</v>
      </c>
      <c r="E77" s="118"/>
      <c r="F77" s="120">
        <v>0.55000000000000004</v>
      </c>
      <c r="G77" s="121"/>
      <c r="H77" s="122"/>
    </row>
    <row r="78" spans="1:8" s="2" customFormat="1" ht="21" customHeight="1" thickBot="1">
      <c r="A78" s="111"/>
      <c r="B78" s="112"/>
      <c r="C78" s="113">
        <v>5</v>
      </c>
      <c r="D78" s="112" t="s">
        <v>41</v>
      </c>
      <c r="E78" s="112"/>
      <c r="F78" s="114"/>
      <c r="G78" s="115"/>
      <c r="H78" s="116">
        <f>SUM(H79:H95)</f>
        <v>0</v>
      </c>
    </row>
    <row r="79" spans="1:8" s="2" customFormat="1" ht="20.5" thickBot="1">
      <c r="A79" s="93">
        <v>15</v>
      </c>
      <c r="B79" s="94">
        <v>221</v>
      </c>
      <c r="C79" s="95">
        <v>564752111</v>
      </c>
      <c r="D79" s="94" t="s">
        <v>80</v>
      </c>
      <c r="E79" s="96" t="s">
        <v>34</v>
      </c>
      <c r="F79" s="96">
        <v>544</v>
      </c>
      <c r="G79" s="97"/>
      <c r="H79" s="98">
        <f>G79*F79</f>
        <v>0</v>
      </c>
    </row>
    <row r="80" spans="1:8" s="2" customFormat="1" ht="11" thickBot="1">
      <c r="A80" s="93">
        <v>16</v>
      </c>
      <c r="B80" s="94">
        <v>221</v>
      </c>
      <c r="C80" s="95">
        <v>564752112</v>
      </c>
      <c r="D80" s="94" t="s">
        <v>74</v>
      </c>
      <c r="E80" s="96" t="s">
        <v>34</v>
      </c>
      <c r="F80" s="96">
        <v>522</v>
      </c>
      <c r="G80" s="97"/>
      <c r="H80" s="98">
        <f>G80*F80</f>
        <v>0</v>
      </c>
    </row>
    <row r="81" spans="1:8" s="2" customFormat="1" ht="11" thickBot="1">
      <c r="A81" s="93">
        <v>17</v>
      </c>
      <c r="B81" s="94">
        <v>221</v>
      </c>
      <c r="C81" s="95">
        <v>573211112</v>
      </c>
      <c r="D81" s="94" t="s">
        <v>99</v>
      </c>
      <c r="E81" s="96" t="s">
        <v>34</v>
      </c>
      <c r="F81" s="96">
        <v>317</v>
      </c>
      <c r="G81" s="97"/>
      <c r="H81" s="98">
        <f>G81*F81</f>
        <v>0</v>
      </c>
    </row>
    <row r="82" spans="1:8" s="2" customFormat="1" ht="20.5" thickBot="1">
      <c r="A82" s="93">
        <v>18</v>
      </c>
      <c r="B82" s="94">
        <v>221</v>
      </c>
      <c r="C82" s="95">
        <v>565171221</v>
      </c>
      <c r="D82" s="94" t="s">
        <v>75</v>
      </c>
      <c r="E82" s="96" t="s">
        <v>34</v>
      </c>
      <c r="F82" s="96">
        <v>317</v>
      </c>
      <c r="G82" s="97"/>
      <c r="H82" s="98">
        <f>G82*F82</f>
        <v>0</v>
      </c>
    </row>
    <row r="83" spans="1:8" s="2" customFormat="1" ht="11" thickBot="1">
      <c r="A83" s="93">
        <v>19</v>
      </c>
      <c r="B83" s="94">
        <v>221</v>
      </c>
      <c r="C83" s="95">
        <v>573211111</v>
      </c>
      <c r="D83" s="94" t="s">
        <v>76</v>
      </c>
      <c r="E83" s="96" t="s">
        <v>34</v>
      </c>
      <c r="F83" s="96">
        <f>F86</f>
        <v>634</v>
      </c>
      <c r="G83" s="97"/>
      <c r="H83" s="98">
        <f>G83*F83</f>
        <v>0</v>
      </c>
    </row>
    <row r="84" spans="1:8" s="2" customFormat="1" ht="10.5">
      <c r="A84" s="83"/>
      <c r="B84" s="84"/>
      <c r="C84" s="85"/>
      <c r="D84" s="74" t="s">
        <v>97</v>
      </c>
      <c r="E84" s="84"/>
      <c r="F84" s="76">
        <v>317</v>
      </c>
      <c r="G84" s="86"/>
      <c r="H84" s="54"/>
    </row>
    <row r="85" spans="1:8" s="2" customFormat="1" ht="10.5">
      <c r="A85" s="83"/>
      <c r="B85" s="84"/>
      <c r="C85" s="85"/>
      <c r="D85" s="123" t="s">
        <v>98</v>
      </c>
      <c r="E85" s="84"/>
      <c r="F85" s="76">
        <v>317</v>
      </c>
      <c r="G85" s="86"/>
      <c r="H85" s="54"/>
    </row>
    <row r="86" spans="1:8" s="2" customFormat="1" ht="11" thickBot="1">
      <c r="A86" s="83"/>
      <c r="B86" s="84"/>
      <c r="C86" s="85"/>
      <c r="D86" s="90" t="s">
        <v>27</v>
      </c>
      <c r="E86" s="84"/>
      <c r="F86" s="76">
        <f>SUM(F84:F85)</f>
        <v>634</v>
      </c>
      <c r="G86" s="86"/>
      <c r="H86" s="54"/>
    </row>
    <row r="87" spans="1:8" s="2" customFormat="1" ht="20.5" thickBot="1">
      <c r="A87" s="93">
        <v>20</v>
      </c>
      <c r="B87" s="94">
        <v>221</v>
      </c>
      <c r="C87" s="95">
        <v>577141212</v>
      </c>
      <c r="D87" s="94" t="s">
        <v>77</v>
      </c>
      <c r="E87" s="96" t="s">
        <v>34</v>
      </c>
      <c r="F87" s="96">
        <v>317</v>
      </c>
      <c r="G87" s="97"/>
      <c r="H87" s="98">
        <f>G87*F87</f>
        <v>0</v>
      </c>
    </row>
    <row r="88" spans="1:8" s="2" customFormat="1" ht="20.5" thickBot="1">
      <c r="A88" s="93">
        <v>21</v>
      </c>
      <c r="B88" s="94">
        <v>221</v>
      </c>
      <c r="C88" s="95">
        <v>577141212</v>
      </c>
      <c r="D88" s="94" t="s">
        <v>78</v>
      </c>
      <c r="E88" s="96" t="s">
        <v>34</v>
      </c>
      <c r="F88" s="96">
        <v>317</v>
      </c>
      <c r="G88" s="97"/>
      <c r="H88" s="98">
        <f>G88*F88</f>
        <v>0</v>
      </c>
    </row>
    <row r="89" spans="1:8" s="2" customFormat="1" ht="24" customHeight="1" thickBot="1">
      <c r="A89" s="105">
        <v>22</v>
      </c>
      <c r="B89" s="106" t="s">
        <v>42</v>
      </c>
      <c r="C89" s="107">
        <v>564801112</v>
      </c>
      <c r="D89" s="106" t="s">
        <v>43</v>
      </c>
      <c r="E89" s="106" t="s">
        <v>34</v>
      </c>
      <c r="F89" s="108">
        <f>F90</f>
        <v>90.15</v>
      </c>
      <c r="G89" s="109"/>
      <c r="H89" s="110">
        <f>G89*F89</f>
        <v>0</v>
      </c>
    </row>
    <row r="90" spans="1:8" s="2" customFormat="1" ht="13.5" customHeight="1" thickBot="1">
      <c r="A90" s="36"/>
      <c r="B90" s="37"/>
      <c r="C90" s="65"/>
      <c r="D90" s="37" t="s">
        <v>79</v>
      </c>
      <c r="E90" s="37"/>
      <c r="F90" s="38">
        <v>90.15</v>
      </c>
      <c r="G90" s="39"/>
      <c r="H90" s="40"/>
    </row>
    <row r="91" spans="1:8" s="2" customFormat="1" ht="13.5" customHeight="1" thickBot="1">
      <c r="A91" s="16">
        <v>23</v>
      </c>
      <c r="B91" s="17" t="s">
        <v>42</v>
      </c>
      <c r="C91" s="103">
        <v>596211220</v>
      </c>
      <c r="D91" s="17" t="s">
        <v>81</v>
      </c>
      <c r="E91" s="17" t="s">
        <v>34</v>
      </c>
      <c r="F91" s="18">
        <v>44</v>
      </c>
      <c r="G91" s="19"/>
      <c r="H91" s="20">
        <f>G91*F91</f>
        <v>0</v>
      </c>
    </row>
    <row r="92" spans="1:8" s="2" customFormat="1" ht="11" thickBot="1">
      <c r="A92" s="41">
        <v>24</v>
      </c>
      <c r="B92" s="42" t="s">
        <v>37</v>
      </c>
      <c r="C92" s="66">
        <v>592592450461</v>
      </c>
      <c r="D92" s="42" t="s">
        <v>82</v>
      </c>
      <c r="E92" s="42" t="s">
        <v>34</v>
      </c>
      <c r="F92" s="43">
        <v>44</v>
      </c>
      <c r="G92" s="44"/>
      <c r="H92" s="45">
        <f>G92*F92</f>
        <v>0</v>
      </c>
    </row>
    <row r="93" spans="1:8" s="2" customFormat="1" ht="11" thickBot="1">
      <c r="A93" s="16">
        <v>25</v>
      </c>
      <c r="B93" s="17" t="s">
        <v>42</v>
      </c>
      <c r="C93" s="61">
        <v>596912111</v>
      </c>
      <c r="D93" s="17" t="s">
        <v>131</v>
      </c>
      <c r="E93" s="17" t="s">
        <v>34</v>
      </c>
      <c r="F93" s="18">
        <v>57</v>
      </c>
      <c r="G93" s="19"/>
      <c r="H93" s="20">
        <f>G93*F93</f>
        <v>0</v>
      </c>
    </row>
    <row r="94" spans="1:8" s="2" customFormat="1" ht="11" thickBot="1">
      <c r="A94" s="41">
        <v>26</v>
      </c>
      <c r="B94" s="42" t="s">
        <v>37</v>
      </c>
      <c r="C94" s="66">
        <v>592592450462</v>
      </c>
      <c r="D94" s="42" t="s">
        <v>44</v>
      </c>
      <c r="E94" s="42" t="s">
        <v>34</v>
      </c>
      <c r="F94" s="43">
        <v>57</v>
      </c>
      <c r="G94" s="44"/>
      <c r="H94" s="45">
        <f>G94*F94</f>
        <v>0</v>
      </c>
    </row>
    <row r="95" spans="1:8" s="2" customFormat="1" ht="10.5"/>
    <row r="96" spans="1:8" s="2" customFormat="1" ht="10.5"/>
    <row r="97" spans="1:8" s="2" customFormat="1" ht="21" customHeight="1" thickBot="1">
      <c r="A97" s="12"/>
      <c r="B97" s="13"/>
      <c r="C97" s="60">
        <v>8</v>
      </c>
      <c r="D97" s="13" t="s">
        <v>45</v>
      </c>
      <c r="E97" s="13"/>
      <c r="F97" s="14"/>
      <c r="G97" s="15"/>
      <c r="H97" s="15">
        <f>SUM(H98:H107)</f>
        <v>0</v>
      </c>
    </row>
    <row r="98" spans="1:8" s="2" customFormat="1" ht="24" customHeight="1" thickBot="1">
      <c r="A98" s="16">
        <v>29</v>
      </c>
      <c r="B98" s="17" t="s">
        <v>46</v>
      </c>
      <c r="C98" s="61">
        <v>895983219</v>
      </c>
      <c r="D98" s="17" t="s">
        <v>47</v>
      </c>
      <c r="E98" s="17" t="s">
        <v>38</v>
      </c>
      <c r="F98" s="18">
        <f>F99</f>
        <v>4</v>
      </c>
      <c r="G98" s="19"/>
      <c r="H98" s="20">
        <f>G98*F98</f>
        <v>0</v>
      </c>
    </row>
    <row r="99" spans="1:8" s="2" customFormat="1" ht="13.5" customHeight="1" thickBot="1">
      <c r="A99" s="36"/>
      <c r="B99" s="37"/>
      <c r="C99" s="65"/>
      <c r="D99" s="37" t="s">
        <v>83</v>
      </c>
      <c r="E99" s="37"/>
      <c r="F99" s="38">
        <v>4</v>
      </c>
      <c r="G99" s="39"/>
      <c r="H99" s="40"/>
    </row>
    <row r="100" spans="1:8" s="2" customFormat="1" ht="13.5" customHeight="1" thickBot="1">
      <c r="A100" s="41">
        <v>30</v>
      </c>
      <c r="B100" s="42" t="s">
        <v>48</v>
      </c>
      <c r="C100" s="66">
        <v>2832833170001</v>
      </c>
      <c r="D100" s="42" t="s">
        <v>49</v>
      </c>
      <c r="E100" s="42" t="s">
        <v>36</v>
      </c>
      <c r="F100" s="43">
        <f>F101</f>
        <v>3</v>
      </c>
      <c r="G100" s="44"/>
      <c r="H100" s="45">
        <f>G100*F100</f>
        <v>0</v>
      </c>
    </row>
    <row r="101" spans="1:8" s="2" customFormat="1" ht="13.5" customHeight="1" thickBot="1">
      <c r="A101" s="36"/>
      <c r="B101" s="37"/>
      <c r="C101" s="65"/>
      <c r="D101" s="37" t="s">
        <v>84</v>
      </c>
      <c r="E101" s="37"/>
      <c r="F101" s="38">
        <v>3</v>
      </c>
      <c r="G101" s="39"/>
      <c r="H101" s="40"/>
    </row>
    <row r="102" spans="1:8" s="2" customFormat="1" ht="24" customHeight="1" thickBot="1">
      <c r="A102" s="16">
        <v>31</v>
      </c>
      <c r="B102" s="17" t="s">
        <v>46</v>
      </c>
      <c r="C102" s="61">
        <v>899204111</v>
      </c>
      <c r="D102" s="17" t="s">
        <v>50</v>
      </c>
      <c r="E102" s="17" t="s">
        <v>38</v>
      </c>
      <c r="F102" s="18">
        <f>F105</f>
        <v>5</v>
      </c>
      <c r="G102" s="19"/>
      <c r="H102" s="20">
        <f>G102*F102</f>
        <v>0</v>
      </c>
    </row>
    <row r="103" spans="1:8" s="2" customFormat="1" ht="13.5" customHeight="1">
      <c r="A103" s="21"/>
      <c r="B103" s="22"/>
      <c r="C103" s="62"/>
      <c r="D103" s="22" t="s">
        <v>132</v>
      </c>
      <c r="E103" s="22"/>
      <c r="F103" s="23">
        <v>4</v>
      </c>
      <c r="G103" s="24"/>
      <c r="H103" s="25"/>
    </row>
    <row r="104" spans="1:8" s="2" customFormat="1" ht="13.5" customHeight="1">
      <c r="A104" s="26"/>
      <c r="B104" s="27"/>
      <c r="C104" s="63"/>
      <c r="D104" s="27" t="s">
        <v>85</v>
      </c>
      <c r="E104" s="27"/>
      <c r="F104" s="28">
        <v>1</v>
      </c>
      <c r="G104" s="29"/>
      <c r="H104" s="30"/>
    </row>
    <row r="105" spans="1:8" s="2" customFormat="1" ht="13.5" customHeight="1" thickBot="1">
      <c r="A105" s="31"/>
      <c r="B105" s="32"/>
      <c r="C105" s="64"/>
      <c r="D105" s="32" t="s">
        <v>27</v>
      </c>
      <c r="E105" s="32"/>
      <c r="F105" s="33">
        <f>SUM(F103:F104)</f>
        <v>5</v>
      </c>
      <c r="G105" s="34"/>
      <c r="H105" s="35"/>
    </row>
    <row r="106" spans="1:8" s="2" customFormat="1" ht="13.5" customHeight="1" thickBot="1">
      <c r="A106" s="41">
        <v>27</v>
      </c>
      <c r="B106" s="42" t="s">
        <v>51</v>
      </c>
      <c r="C106" s="66">
        <v>5524425000</v>
      </c>
      <c r="D106" s="42" t="s">
        <v>113</v>
      </c>
      <c r="E106" s="42" t="s">
        <v>38</v>
      </c>
      <c r="F106" s="43">
        <v>4</v>
      </c>
      <c r="G106" s="44"/>
      <c r="H106" s="45">
        <f>G106*F106</f>
        <v>0</v>
      </c>
    </row>
    <row r="107" spans="1:8" s="2" customFormat="1" ht="13.5" customHeight="1" thickBot="1">
      <c r="A107" s="41">
        <v>28</v>
      </c>
      <c r="B107" s="42" t="s">
        <v>51</v>
      </c>
      <c r="C107" s="66">
        <v>5524425001</v>
      </c>
      <c r="D107" s="42" t="s">
        <v>86</v>
      </c>
      <c r="E107" s="42" t="s">
        <v>38</v>
      </c>
      <c r="F107" s="43">
        <v>1</v>
      </c>
      <c r="G107" s="44"/>
      <c r="H107" s="45">
        <f>G107*F107</f>
        <v>0</v>
      </c>
    </row>
    <row r="108" spans="1:8" s="2" customFormat="1" ht="13.5" customHeight="1">
      <c r="A108" s="128"/>
      <c r="B108" s="129"/>
      <c r="C108" s="130"/>
      <c r="D108" s="129"/>
      <c r="E108" s="129"/>
      <c r="F108" s="131"/>
      <c r="G108" s="132"/>
      <c r="H108" s="132"/>
    </row>
    <row r="109" spans="1:8" s="2" customFormat="1" ht="13.5" customHeight="1">
      <c r="A109" s="128"/>
      <c r="B109" s="129"/>
      <c r="C109" s="130"/>
      <c r="D109" s="129"/>
      <c r="E109" s="129"/>
      <c r="F109" s="131"/>
      <c r="G109" s="132"/>
      <c r="H109" s="132"/>
    </row>
    <row r="110" spans="1:8" s="2" customFormat="1" ht="21" customHeight="1" thickBot="1">
      <c r="A110" s="12"/>
      <c r="B110" s="13"/>
      <c r="C110" s="60">
        <v>9</v>
      </c>
      <c r="D110" s="13" t="s">
        <v>133</v>
      </c>
      <c r="E110" s="13"/>
      <c r="F110" s="14"/>
      <c r="G110" s="15"/>
      <c r="H110" s="15">
        <f>SUM(H111:H123)</f>
        <v>0</v>
      </c>
    </row>
    <row r="111" spans="1:8" s="2" customFormat="1" ht="24" customHeight="1" thickBot="1">
      <c r="A111" s="16">
        <v>32</v>
      </c>
      <c r="B111" s="17" t="s">
        <v>42</v>
      </c>
      <c r="C111" s="61">
        <v>917862111</v>
      </c>
      <c r="D111" s="17" t="s">
        <v>89</v>
      </c>
      <c r="E111" s="17" t="s">
        <v>36</v>
      </c>
      <c r="F111" s="18">
        <f>F115</f>
        <v>226</v>
      </c>
      <c r="G111" s="19"/>
      <c r="H111" s="20">
        <f>G111*F111</f>
        <v>0</v>
      </c>
    </row>
    <row r="112" spans="1:8" s="2" customFormat="1" ht="10.5">
      <c r="A112" s="21"/>
      <c r="B112" s="22"/>
      <c r="C112" s="62"/>
      <c r="D112" s="22" t="s">
        <v>87</v>
      </c>
      <c r="E112" s="22"/>
      <c r="F112" s="23">
        <v>117</v>
      </c>
      <c r="G112" s="24"/>
      <c r="H112" s="25"/>
    </row>
    <row r="113" spans="1:8" s="2" customFormat="1" ht="10.5">
      <c r="A113" s="26"/>
      <c r="B113" s="27"/>
      <c r="C113" s="63"/>
      <c r="D113" s="27" t="s">
        <v>88</v>
      </c>
      <c r="E113" s="27"/>
      <c r="F113" s="28">
        <v>109</v>
      </c>
      <c r="G113" s="29"/>
      <c r="H113" s="30"/>
    </row>
    <row r="114" spans="1:8" s="2" customFormat="1" ht="10.5">
      <c r="A114" s="99"/>
      <c r="B114" s="90"/>
      <c r="C114" s="100"/>
      <c r="D114" s="90" t="s">
        <v>91</v>
      </c>
      <c r="E114" s="90"/>
      <c r="F114" s="91">
        <v>65</v>
      </c>
      <c r="G114" s="101"/>
      <c r="H114" s="102"/>
    </row>
    <row r="115" spans="1:8" s="2" customFormat="1" ht="11" thickBot="1">
      <c r="A115" s="31"/>
      <c r="B115" s="32"/>
      <c r="C115" s="64"/>
      <c r="D115" s="32" t="s">
        <v>27</v>
      </c>
      <c r="E115" s="32"/>
      <c r="F115" s="33">
        <f>SUM(F112:F113)</f>
        <v>226</v>
      </c>
      <c r="G115" s="34"/>
      <c r="H115" s="35"/>
    </row>
    <row r="116" spans="1:8" s="2" customFormat="1" ht="13.5" customHeight="1" thickBot="1">
      <c r="A116" s="41">
        <v>33</v>
      </c>
      <c r="B116" s="42" t="s">
        <v>37</v>
      </c>
      <c r="C116" s="66">
        <v>5921745300</v>
      </c>
      <c r="D116" s="42" t="s">
        <v>130</v>
      </c>
      <c r="E116" s="42" t="s">
        <v>38</v>
      </c>
      <c r="F116" s="43">
        <f>F119</f>
        <v>223</v>
      </c>
      <c r="G116" s="44"/>
      <c r="H116" s="45">
        <f>G116*F116</f>
        <v>0</v>
      </c>
    </row>
    <row r="117" spans="1:8" s="2" customFormat="1" ht="13.5" customHeight="1">
      <c r="A117" s="21"/>
      <c r="B117" s="22"/>
      <c r="C117" s="62"/>
      <c r="D117" s="22" t="s">
        <v>90</v>
      </c>
      <c r="E117" s="22"/>
      <c r="F117" s="23">
        <v>117</v>
      </c>
      <c r="G117" s="24"/>
      <c r="H117" s="25"/>
    </row>
    <row r="118" spans="1:8" s="2" customFormat="1" ht="13.5" customHeight="1">
      <c r="A118" s="26"/>
      <c r="B118" s="27"/>
      <c r="C118" s="63"/>
      <c r="D118" s="27" t="s">
        <v>129</v>
      </c>
      <c r="E118" s="27"/>
      <c r="F118" s="28">
        <v>106</v>
      </c>
      <c r="G118" s="29"/>
      <c r="H118" s="30"/>
    </row>
    <row r="119" spans="1:8" s="2" customFormat="1" ht="13.5" customHeight="1" thickBot="1">
      <c r="A119" s="31"/>
      <c r="B119" s="32"/>
      <c r="C119" s="64"/>
      <c r="D119" s="32" t="s">
        <v>27</v>
      </c>
      <c r="E119" s="32"/>
      <c r="F119" s="33">
        <f>SUM(F117:F118)</f>
        <v>223</v>
      </c>
      <c r="G119" s="34"/>
      <c r="H119" s="35"/>
    </row>
    <row r="120" spans="1:8" s="2" customFormat="1" ht="13.5" customHeight="1" thickBot="1">
      <c r="A120" s="41">
        <v>34</v>
      </c>
      <c r="B120" s="42" t="s">
        <v>37</v>
      </c>
      <c r="C120" s="66">
        <v>5921745300</v>
      </c>
      <c r="D120" s="42" t="s">
        <v>108</v>
      </c>
      <c r="E120" s="42" t="s">
        <v>38</v>
      </c>
      <c r="F120" s="43">
        <f>F122</f>
        <v>10</v>
      </c>
      <c r="G120" s="44"/>
      <c r="H120" s="45">
        <f>G120*F120</f>
        <v>0</v>
      </c>
    </row>
    <row r="121" spans="1:8" s="2" customFormat="1" ht="13.5" customHeight="1">
      <c r="A121" s="21"/>
      <c r="B121" s="27"/>
      <c r="C121" s="63"/>
      <c r="D121" s="27" t="s">
        <v>109</v>
      </c>
      <c r="E121" s="27"/>
      <c r="F121" s="28">
        <v>10</v>
      </c>
      <c r="G121" s="29"/>
      <c r="H121" s="30"/>
    </row>
    <row r="122" spans="1:8" s="2" customFormat="1" ht="13.5" customHeight="1" thickBot="1">
      <c r="A122" s="31"/>
      <c r="B122" s="27"/>
      <c r="C122" s="63"/>
      <c r="D122" s="32" t="s">
        <v>27</v>
      </c>
      <c r="E122" s="27"/>
      <c r="F122" s="28">
        <f>SUM(F121)</f>
        <v>10</v>
      </c>
      <c r="G122" s="29"/>
      <c r="H122" s="30"/>
    </row>
    <row r="123" spans="1:8" s="2" customFormat="1" ht="11" thickBot="1">
      <c r="A123" s="41">
        <v>35</v>
      </c>
      <c r="B123" s="42" t="s">
        <v>37</v>
      </c>
      <c r="C123" s="66">
        <v>5921745301</v>
      </c>
      <c r="D123" s="42" t="s">
        <v>92</v>
      </c>
      <c r="E123" s="42" t="s">
        <v>38</v>
      </c>
      <c r="F123" s="43">
        <v>65</v>
      </c>
      <c r="G123" s="44"/>
      <c r="H123" s="45">
        <f>G123*F123</f>
        <v>0</v>
      </c>
    </row>
    <row r="124" spans="1:8" s="2" customFormat="1" ht="21" customHeight="1" thickBot="1">
      <c r="A124" s="12"/>
      <c r="B124" s="13"/>
      <c r="C124" s="60">
        <v>99</v>
      </c>
      <c r="D124" s="13" t="s">
        <v>52</v>
      </c>
      <c r="E124" s="13"/>
      <c r="F124" s="14"/>
      <c r="G124" s="15"/>
      <c r="H124" s="15">
        <f>SUM(H125:H143)</f>
        <v>0</v>
      </c>
    </row>
    <row r="125" spans="1:8" s="2" customFormat="1" ht="24" customHeight="1" thickBot="1">
      <c r="A125" s="16">
        <v>36</v>
      </c>
      <c r="B125" s="17">
        <v>221</v>
      </c>
      <c r="C125" s="61">
        <v>998225111</v>
      </c>
      <c r="D125" s="17" t="s">
        <v>93</v>
      </c>
      <c r="E125" s="17" t="s">
        <v>32</v>
      </c>
      <c r="F125" s="18">
        <f>F136</f>
        <v>183.10000000000002</v>
      </c>
      <c r="G125" s="19"/>
      <c r="H125" s="20">
        <f>G125*F125</f>
        <v>0</v>
      </c>
    </row>
    <row r="126" spans="1:8" s="2" customFormat="1" ht="10.5">
      <c r="A126" s="26"/>
      <c r="B126" s="27"/>
      <c r="C126" s="63"/>
      <c r="D126" s="27" t="s">
        <v>94</v>
      </c>
      <c r="E126" s="27"/>
      <c r="F126" s="28">
        <v>27.9</v>
      </c>
      <c r="G126" s="29"/>
      <c r="H126" s="30"/>
    </row>
    <row r="127" spans="1:8" s="2" customFormat="1" ht="10.5">
      <c r="A127" s="26"/>
      <c r="B127" s="27"/>
      <c r="C127" s="63"/>
      <c r="D127" s="27" t="s">
        <v>95</v>
      </c>
      <c r="E127" s="27"/>
      <c r="F127" s="28">
        <v>41.84</v>
      </c>
      <c r="G127" s="29"/>
      <c r="H127" s="30"/>
    </row>
    <row r="128" spans="1:8" s="2" customFormat="1" ht="10.5">
      <c r="A128" s="26"/>
      <c r="B128" s="27"/>
      <c r="C128" s="63"/>
      <c r="D128" s="27" t="s">
        <v>96</v>
      </c>
      <c r="E128" s="27"/>
      <c r="F128" s="28">
        <v>63.4</v>
      </c>
      <c r="G128" s="29"/>
      <c r="H128" s="30"/>
    </row>
    <row r="129" spans="1:8" s="2" customFormat="1" ht="10.5">
      <c r="A129" s="26"/>
      <c r="B129" s="27"/>
      <c r="C129" s="63"/>
      <c r="D129" s="27" t="s">
        <v>136</v>
      </c>
      <c r="E129" s="27"/>
      <c r="F129" s="28">
        <v>0.317</v>
      </c>
      <c r="G129" s="29"/>
      <c r="H129" s="30"/>
    </row>
    <row r="130" spans="1:8" s="2" customFormat="1" ht="10.5">
      <c r="A130" s="26"/>
      <c r="B130" s="27"/>
      <c r="C130" s="63"/>
      <c r="D130" s="27" t="s">
        <v>135</v>
      </c>
      <c r="E130" s="27"/>
      <c r="F130" s="28">
        <v>0.44400000000000001</v>
      </c>
      <c r="G130" s="29"/>
      <c r="H130" s="30"/>
    </row>
    <row r="131" spans="1:8" s="2" customFormat="1" ht="10.5">
      <c r="A131" s="26"/>
      <c r="B131" s="27"/>
      <c r="C131" s="63"/>
      <c r="D131" s="27" t="s">
        <v>139</v>
      </c>
      <c r="E131" s="27"/>
      <c r="F131" s="28">
        <v>7.7439999999999998</v>
      </c>
      <c r="G131" s="29"/>
      <c r="H131" s="30"/>
    </row>
    <row r="132" spans="1:8" s="2" customFormat="1" ht="10.5">
      <c r="A132" s="26"/>
      <c r="B132" s="27"/>
      <c r="C132" s="63"/>
      <c r="D132" s="27" t="s">
        <v>140</v>
      </c>
      <c r="E132" s="27"/>
      <c r="F132" s="28">
        <v>6.27</v>
      </c>
      <c r="G132" s="29"/>
      <c r="H132" s="30"/>
    </row>
    <row r="133" spans="1:8" s="2" customFormat="1" ht="10.5">
      <c r="A133" s="26"/>
      <c r="B133" s="27"/>
      <c r="C133" s="63"/>
      <c r="D133" s="27" t="s">
        <v>134</v>
      </c>
      <c r="E133" s="27"/>
      <c r="F133" s="28">
        <v>33.465000000000003</v>
      </c>
      <c r="G133" s="29"/>
      <c r="H133" s="30"/>
    </row>
    <row r="134" spans="1:8" s="2" customFormat="1" ht="10.5">
      <c r="A134" s="26"/>
      <c r="B134" s="27"/>
      <c r="C134" s="63"/>
      <c r="D134" s="27" t="s">
        <v>137</v>
      </c>
      <c r="E134" s="27"/>
      <c r="F134" s="28">
        <v>0.4</v>
      </c>
      <c r="G134" s="29"/>
      <c r="H134" s="30"/>
    </row>
    <row r="135" spans="1:8" s="2" customFormat="1" ht="10.5">
      <c r="A135" s="26"/>
      <c r="B135" s="27"/>
      <c r="C135" s="63"/>
      <c r="D135" s="27" t="s">
        <v>138</v>
      </c>
      <c r="E135" s="27"/>
      <c r="F135" s="28">
        <v>1.32</v>
      </c>
      <c r="G135" s="29"/>
      <c r="H135" s="30"/>
    </row>
    <row r="136" spans="1:8" s="2" customFormat="1" ht="11" thickBot="1">
      <c r="A136" s="26"/>
      <c r="B136" s="27"/>
      <c r="C136" s="63"/>
      <c r="D136" s="27" t="s">
        <v>27</v>
      </c>
      <c r="E136" s="27"/>
      <c r="F136" s="28">
        <f>SUM(F126:F135)</f>
        <v>183.10000000000002</v>
      </c>
      <c r="G136" s="29"/>
      <c r="H136" s="30"/>
    </row>
    <row r="137" spans="1:8" s="2" customFormat="1" ht="11" thickBot="1">
      <c r="A137" s="93">
        <v>37</v>
      </c>
      <c r="B137" s="94">
        <v>272</v>
      </c>
      <c r="C137" s="95">
        <v>999082213</v>
      </c>
      <c r="D137" s="94" t="s">
        <v>100</v>
      </c>
      <c r="E137" s="96" t="s">
        <v>32</v>
      </c>
      <c r="F137" s="96">
        <f>F142</f>
        <v>880.37599999999998</v>
      </c>
      <c r="G137" s="97"/>
      <c r="H137" s="20">
        <f>G137*F137</f>
        <v>0</v>
      </c>
    </row>
    <row r="138" spans="1:8" s="2" customFormat="1" ht="10.5">
      <c r="A138" s="99"/>
      <c r="B138" s="90"/>
      <c r="C138" s="100"/>
      <c r="D138" s="90" t="s">
        <v>142</v>
      </c>
      <c r="E138" s="90"/>
      <c r="F138" s="91">
        <v>37.22</v>
      </c>
      <c r="G138" s="101"/>
      <c r="H138" s="102"/>
    </row>
    <row r="139" spans="1:8" s="2" customFormat="1" ht="10.5">
      <c r="A139" s="99"/>
      <c r="B139" s="90"/>
      <c r="C139" s="100"/>
      <c r="D139" s="90" t="s">
        <v>143</v>
      </c>
      <c r="E139" s="90"/>
      <c r="F139" s="91">
        <v>507.3</v>
      </c>
      <c r="G139" s="101"/>
      <c r="H139" s="102"/>
    </row>
    <row r="140" spans="1:8" s="2" customFormat="1" ht="10.5">
      <c r="A140" s="99"/>
      <c r="B140" s="90"/>
      <c r="C140" s="100"/>
      <c r="D140" s="90" t="s">
        <v>151</v>
      </c>
      <c r="E140" s="90"/>
      <c r="F140" s="91">
        <v>262.01100000000002</v>
      </c>
      <c r="G140" s="101"/>
      <c r="H140" s="102"/>
    </row>
    <row r="141" spans="1:8" s="2" customFormat="1" ht="10.5">
      <c r="A141" s="99"/>
      <c r="B141" s="90"/>
      <c r="C141" s="100"/>
      <c r="D141" s="90" t="s">
        <v>155</v>
      </c>
      <c r="E141" s="90"/>
      <c r="F141" s="91">
        <v>73.844999999999999</v>
      </c>
      <c r="G141" s="101"/>
      <c r="H141" s="102"/>
    </row>
    <row r="142" spans="1:8" s="2" customFormat="1" ht="11" thickBot="1">
      <c r="A142" s="99"/>
      <c r="B142" s="90"/>
      <c r="C142" s="100"/>
      <c r="D142" s="90" t="s">
        <v>27</v>
      </c>
      <c r="E142" s="90"/>
      <c r="F142" s="91">
        <f>SUM(F138:F141)</f>
        <v>880.37599999999998</v>
      </c>
      <c r="G142" s="101"/>
      <c r="H142" s="102"/>
    </row>
    <row r="143" spans="1:8" s="2" customFormat="1" ht="11" thickBot="1">
      <c r="A143" s="93">
        <v>38</v>
      </c>
      <c r="B143" s="94">
        <v>272</v>
      </c>
      <c r="C143" s="95">
        <v>999082219</v>
      </c>
      <c r="D143" s="94" t="s">
        <v>112</v>
      </c>
      <c r="E143" s="96" t="s">
        <v>32</v>
      </c>
      <c r="F143" s="96">
        <f>F146</f>
        <v>4340.4399999999996</v>
      </c>
      <c r="G143" s="97"/>
      <c r="H143" s="20">
        <f>G143*F143</f>
        <v>0</v>
      </c>
    </row>
    <row r="144" spans="1:8" s="2" customFormat="1" ht="20">
      <c r="A144" s="26"/>
      <c r="B144" s="27"/>
      <c r="C144" s="63"/>
      <c r="D144" s="27" t="s">
        <v>152</v>
      </c>
      <c r="E144" s="27"/>
      <c r="F144" s="28">
        <v>3372.72</v>
      </c>
      <c r="G144" s="29"/>
      <c r="H144" s="30"/>
    </row>
    <row r="145" spans="1:8" s="2" customFormat="1" ht="10.5">
      <c r="A145" s="26"/>
      <c r="B145" s="27"/>
      <c r="C145" s="63"/>
      <c r="D145" s="27" t="s">
        <v>156</v>
      </c>
      <c r="E145" s="27"/>
      <c r="F145" s="28">
        <v>967.72</v>
      </c>
      <c r="G145" s="29"/>
      <c r="H145" s="30"/>
    </row>
    <row r="146" spans="1:8" s="2" customFormat="1" ht="10.5">
      <c r="A146" s="26"/>
      <c r="B146" s="27"/>
      <c r="C146" s="63"/>
      <c r="D146" s="27" t="s">
        <v>27</v>
      </c>
      <c r="E146" s="27"/>
      <c r="F146" s="28">
        <f>SUM(F144:F145)</f>
        <v>4340.4399999999996</v>
      </c>
      <c r="G146" s="29"/>
      <c r="H146" s="30"/>
    </row>
    <row r="147" spans="1:8" s="2" customFormat="1" ht="13.5" customHeight="1">
      <c r="A147" s="8"/>
      <c r="B147" s="9"/>
      <c r="C147" s="59" t="s">
        <v>4</v>
      </c>
      <c r="D147" s="9" t="s">
        <v>53</v>
      </c>
      <c r="E147" s="9"/>
      <c r="F147" s="10"/>
      <c r="G147" s="11"/>
      <c r="H147" s="11">
        <v>0</v>
      </c>
    </row>
    <row r="148" spans="1:8" s="2" customFormat="1" ht="21" customHeight="1">
      <c r="A148" s="46"/>
      <c r="B148" s="47"/>
      <c r="C148" s="67"/>
      <c r="D148" s="47" t="s">
        <v>54</v>
      </c>
      <c r="E148" s="47"/>
      <c r="F148" s="48"/>
      <c r="G148" s="49"/>
      <c r="H148" s="49">
        <f>H147+H20</f>
        <v>0</v>
      </c>
    </row>
  </sheetData>
  <phoneticPr fontId="0" type="noConversion"/>
  <pageMargins left="0.75" right="0.75" top="1" bottom="1" header="0.4921259845" footer="0.4921259845"/>
  <pageSetup paperSize="9" scale="96" orientation="portrait" horizontalDpi="4294967294" r:id="rId1"/>
  <headerFooter alignWithMargins="0">
    <oddHeader>Stránka &amp;P z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3. Zadanie</vt:lpstr>
      <vt:lpstr>'3. Zadanie'!Print_Area</vt:lpstr>
      <vt:lpstr>'3. Zadanie'!Print_Titles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2019-09-25T08:01:59Z</cp:lastPrinted>
  <dcterms:created xsi:type="dcterms:W3CDTF">2009-04-02T18:35:47Z</dcterms:created>
  <dcterms:modified xsi:type="dcterms:W3CDTF">2019-09-25T12:50:03Z</dcterms:modified>
</cp:coreProperties>
</file>